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Смета по ТСН-20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ТСН-2001'!$26:$26</definedName>
    <definedName name="_xlnm.Print_Area" localSheetId="0">'Смета по ТСН-2001'!$A$1:$K$80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/>
  <c r="A3"/>
  <c r="H78"/>
  <c r="H75"/>
  <c r="C78"/>
  <c r="C75"/>
  <c r="J23"/>
  <c r="J21"/>
  <c r="J20"/>
  <c r="J19"/>
  <c r="J18"/>
  <c r="J17"/>
  <c r="J16"/>
  <c r="I23"/>
  <c r="H72"/>
  <c r="J72"/>
  <c r="H71"/>
  <c r="J71"/>
  <c r="AQ70"/>
  <c r="A70"/>
  <c r="H68"/>
  <c r="J68"/>
  <c r="H67"/>
  <c r="J67"/>
  <c r="A66"/>
  <c r="H64"/>
  <c r="J64"/>
  <c r="H63"/>
  <c r="J63"/>
  <c r="A62"/>
  <c r="AA59"/>
  <c r="Z59"/>
  <c r="I19" s="1"/>
  <c r="Y59"/>
  <c r="J58"/>
  <c r="E58"/>
  <c r="K57"/>
  <c r="J57"/>
  <c r="I57"/>
  <c r="W57" s="1"/>
  <c r="H57"/>
  <c r="G57"/>
  <c r="F57"/>
  <c r="K56"/>
  <c r="J56"/>
  <c r="I56"/>
  <c r="H56"/>
  <c r="G56"/>
  <c r="F56"/>
  <c r="V55"/>
  <c r="K58" s="1"/>
  <c r="T55"/>
  <c r="R55"/>
  <c r="U55"/>
  <c r="I58" s="1"/>
  <c r="S55"/>
  <c r="Q55"/>
  <c r="E55"/>
  <c r="D55"/>
  <c r="B55"/>
  <c r="Z53"/>
  <c r="Y53"/>
  <c r="X53"/>
  <c r="I52"/>
  <c r="H52"/>
  <c r="G52"/>
  <c r="E52"/>
  <c r="J51"/>
  <c r="E51"/>
  <c r="J50"/>
  <c r="E50"/>
  <c r="K49"/>
  <c r="J49"/>
  <c r="I49"/>
  <c r="W49" s="1"/>
  <c r="H49"/>
  <c r="G49"/>
  <c r="F49"/>
  <c r="V48"/>
  <c r="T48"/>
  <c r="K51" s="1"/>
  <c r="R48"/>
  <c r="K50" s="1"/>
  <c r="U48"/>
  <c r="S48"/>
  <c r="I51" s="1"/>
  <c r="Q48"/>
  <c r="I50" s="1"/>
  <c r="E48"/>
  <c r="D48"/>
  <c r="B48"/>
  <c r="Z46"/>
  <c r="Y46"/>
  <c r="X46"/>
  <c r="I45"/>
  <c r="H45"/>
  <c r="G45"/>
  <c r="E45"/>
  <c r="J44"/>
  <c r="E44"/>
  <c r="J43"/>
  <c r="E43"/>
  <c r="K42"/>
  <c r="P46" s="1"/>
  <c r="J42"/>
  <c r="I42"/>
  <c r="W42" s="1"/>
  <c r="H42"/>
  <c r="G42"/>
  <c r="F42"/>
  <c r="C41"/>
  <c r="V40"/>
  <c r="T40"/>
  <c r="K44" s="1"/>
  <c r="R40"/>
  <c r="K43" s="1"/>
  <c r="U40"/>
  <c r="S40"/>
  <c r="I44" s="1"/>
  <c r="Q40"/>
  <c r="I43" s="1"/>
  <c r="E40"/>
  <c r="D40"/>
  <c r="B40"/>
  <c r="Z38"/>
  <c r="Y38"/>
  <c r="I18" s="1"/>
  <c r="X38"/>
  <c r="I37"/>
  <c r="H37"/>
  <c r="G37"/>
  <c r="E37"/>
  <c r="J36"/>
  <c r="E36"/>
  <c r="J35"/>
  <c r="E35"/>
  <c r="K34"/>
  <c r="P38" s="1"/>
  <c r="J34"/>
  <c r="I34"/>
  <c r="W34" s="1"/>
  <c r="H34"/>
  <c r="G34"/>
  <c r="F34"/>
  <c r="V33"/>
  <c r="T33"/>
  <c r="K36" s="1"/>
  <c r="R33"/>
  <c r="K35" s="1"/>
  <c r="U33"/>
  <c r="S33"/>
  <c r="I36" s="1"/>
  <c r="Q33"/>
  <c r="I35" s="1"/>
  <c r="E33"/>
  <c r="D33"/>
  <c r="B33"/>
  <c r="B32"/>
  <c r="A30"/>
  <c r="A28"/>
  <c r="A14"/>
  <c r="AP11"/>
  <c r="A6"/>
  <c r="A1"/>
  <c r="A1" i="4"/>
  <c r="A2"/>
  <c r="A3"/>
  <c r="A1" i="3"/>
  <c r="Y1"/>
  <c r="CU1"/>
  <c r="CV1"/>
  <c r="CX1"/>
  <c r="CY1"/>
  <c r="CZ1"/>
  <c r="DA1"/>
  <c r="DB1"/>
  <c r="DC1"/>
  <c r="A2"/>
  <c r="Y2"/>
  <c r="CY2"/>
  <c r="CZ2"/>
  <c r="DA2"/>
  <c r="DB2"/>
  <c r="DC2"/>
  <c r="A3"/>
  <c r="Y3"/>
  <c r="CU3"/>
  <c r="CY3"/>
  <c r="CZ3"/>
  <c r="DA3"/>
  <c r="DB3"/>
  <c r="DC3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B26"/>
  <c r="C26"/>
  <c r="D26"/>
  <c r="E26"/>
  <c r="Z26"/>
  <c r="AA26"/>
  <c r="AM26"/>
  <c r="AN26"/>
  <c r="AO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9"/>
  <c r="D29"/>
  <c r="I29"/>
  <c r="K30" s="1"/>
  <c r="K29"/>
  <c r="R29"/>
  <c r="S29"/>
  <c r="CY29" s="1"/>
  <c r="X29" s="1"/>
  <c r="T29"/>
  <c r="U29"/>
  <c r="AC29"/>
  <c r="AD29"/>
  <c r="AB29" s="1"/>
  <c r="AE29"/>
  <c r="CS29" s="1"/>
  <c r="AF29"/>
  <c r="CT29" s="1"/>
  <c r="AG29"/>
  <c r="CU29" s="1"/>
  <c r="AH29"/>
  <c r="CV29" s="1"/>
  <c r="AI29"/>
  <c r="CW29" s="1"/>
  <c r="V29" s="1"/>
  <c r="AI36" s="1"/>
  <c r="AJ29"/>
  <c r="CQ29"/>
  <c r="P29" s="1"/>
  <c r="CR29"/>
  <c r="Q29" s="1"/>
  <c r="AD36" s="1"/>
  <c r="CX29"/>
  <c r="W29" s="1"/>
  <c r="GL29"/>
  <c r="GN29"/>
  <c r="GO29"/>
  <c r="GV29"/>
  <c r="HC29"/>
  <c r="GX29" s="1"/>
  <c r="C30"/>
  <c r="D30"/>
  <c r="I30"/>
  <c r="AC30"/>
  <c r="AD30"/>
  <c r="CR30" s="1"/>
  <c r="Q30" s="1"/>
  <c r="AE30"/>
  <c r="CS30" s="1"/>
  <c r="AF30"/>
  <c r="AG30"/>
  <c r="AH30"/>
  <c r="AI30"/>
  <c r="CW30" s="1"/>
  <c r="V30" s="1"/>
  <c r="AJ30"/>
  <c r="CX30" s="1"/>
  <c r="CQ30"/>
  <c r="CT30"/>
  <c r="CU30"/>
  <c r="CV30"/>
  <c r="GL30"/>
  <c r="BZ36" s="1"/>
  <c r="GN30"/>
  <c r="GO30"/>
  <c r="GV30"/>
  <c r="HC30" s="1"/>
  <c r="C31"/>
  <c r="D31"/>
  <c r="I31"/>
  <c r="K31"/>
  <c r="AC31"/>
  <c r="CQ31" s="1"/>
  <c r="P31" s="1"/>
  <c r="AD31"/>
  <c r="CR31" s="1"/>
  <c r="Q31" s="1"/>
  <c r="AE31"/>
  <c r="AF31"/>
  <c r="AG31"/>
  <c r="AH31"/>
  <c r="AI31"/>
  <c r="CW31" s="1"/>
  <c r="V31" s="1"/>
  <c r="AJ31"/>
  <c r="CS31"/>
  <c r="R31" s="1"/>
  <c r="GK31" s="1"/>
  <c r="CT31"/>
  <c r="S31" s="1"/>
  <c r="CZ31" s="1"/>
  <c r="Y31" s="1"/>
  <c r="CU31"/>
  <c r="T31" s="1"/>
  <c r="CV31"/>
  <c r="U31" s="1"/>
  <c r="CX31"/>
  <c r="W31" s="1"/>
  <c r="CY31"/>
  <c r="X31" s="1"/>
  <c r="GL31"/>
  <c r="GN31"/>
  <c r="GO31"/>
  <c r="CC36" s="1"/>
  <c r="CC26" s="1"/>
  <c r="GV31"/>
  <c r="HC31" s="1"/>
  <c r="GX31"/>
  <c r="I32"/>
  <c r="K32"/>
  <c r="O32"/>
  <c r="GM32" s="1"/>
  <c r="GP32" s="1"/>
  <c r="T32"/>
  <c r="U32"/>
  <c r="AC32"/>
  <c r="CQ32" s="1"/>
  <c r="P32" s="1"/>
  <c r="AD32"/>
  <c r="AE32"/>
  <c r="AF32"/>
  <c r="AG32"/>
  <c r="CU32" s="1"/>
  <c r="AH32"/>
  <c r="CV32" s="1"/>
  <c r="AI32"/>
  <c r="CW32" s="1"/>
  <c r="V32" s="1"/>
  <c r="AJ32"/>
  <c r="CX32" s="1"/>
  <c r="W32" s="1"/>
  <c r="CP32"/>
  <c r="CR32"/>
  <c r="Q32" s="1"/>
  <c r="CS32"/>
  <c r="R32" s="1"/>
  <c r="CT32"/>
  <c r="S32" s="1"/>
  <c r="CY32"/>
  <c r="X32" s="1"/>
  <c r="CZ32"/>
  <c r="Y32" s="1"/>
  <c r="GL32"/>
  <c r="GN32"/>
  <c r="GO32"/>
  <c r="GV32"/>
  <c r="HC32" s="1"/>
  <c r="GX32" s="1"/>
  <c r="I33"/>
  <c r="K33"/>
  <c r="R33"/>
  <c r="U33"/>
  <c r="V33"/>
  <c r="AC33"/>
  <c r="AD33"/>
  <c r="CR33" s="1"/>
  <c r="Q33" s="1"/>
  <c r="AE33"/>
  <c r="CS33" s="1"/>
  <c r="AF33"/>
  <c r="CT33" s="1"/>
  <c r="S33" s="1"/>
  <c r="CY33" s="1"/>
  <c r="X33" s="1"/>
  <c r="AG33"/>
  <c r="AH33"/>
  <c r="AI33"/>
  <c r="AJ33"/>
  <c r="CX33" s="1"/>
  <c r="W33" s="1"/>
  <c r="CU33"/>
  <c r="T33" s="1"/>
  <c r="CV33"/>
  <c r="CW33"/>
  <c r="CZ33"/>
  <c r="Y33" s="1"/>
  <c r="GL33"/>
  <c r="GN33"/>
  <c r="GO33"/>
  <c r="GV33"/>
  <c r="HC33" s="1"/>
  <c r="GX33" s="1"/>
  <c r="I34"/>
  <c r="K34"/>
  <c r="V34"/>
  <c r="W34"/>
  <c r="AC34"/>
  <c r="AB34" s="1"/>
  <c r="AD34"/>
  <c r="AE34"/>
  <c r="CS34" s="1"/>
  <c r="AF34"/>
  <c r="AG34"/>
  <c r="AH34"/>
  <c r="AI34"/>
  <c r="CW34" s="1"/>
  <c r="AJ34"/>
  <c r="CX34" s="1"/>
  <c r="CR34"/>
  <c r="Q34" s="1"/>
  <c r="CT34"/>
  <c r="S34" s="1"/>
  <c r="CU34"/>
  <c r="T34" s="1"/>
  <c r="CV34"/>
  <c r="U34" s="1"/>
  <c r="GL34"/>
  <c r="GO34"/>
  <c r="GP34"/>
  <c r="GV34"/>
  <c r="HC34" s="1"/>
  <c r="GX34"/>
  <c r="B36"/>
  <c r="C36"/>
  <c r="D36"/>
  <c r="F36"/>
  <c r="F26" s="1"/>
  <c r="G36"/>
  <c r="G26" s="1"/>
  <c r="AO36"/>
  <c r="F40" s="1"/>
  <c r="AP36"/>
  <c r="AT36"/>
  <c r="BC36"/>
  <c r="BD36"/>
  <c r="BX36"/>
  <c r="BY36"/>
  <c r="CG36"/>
  <c r="CI36"/>
  <c r="CK36"/>
  <c r="BB36" s="1"/>
  <c r="CL36"/>
  <c r="CL26" s="1"/>
  <c r="CM36"/>
  <c r="CM26" s="1"/>
  <c r="F45"/>
  <c r="B66"/>
  <c r="B22" s="1"/>
  <c r="C66"/>
  <c r="C22" s="1"/>
  <c r="D66"/>
  <c r="D22" s="1"/>
  <c r="F66"/>
  <c r="F22" s="1"/>
  <c r="G66"/>
  <c r="G22" s="1"/>
  <c r="BC66"/>
  <c r="BD66"/>
  <c r="F91" s="1"/>
  <c r="B96"/>
  <c r="B18" s="1"/>
  <c r="C96"/>
  <c r="C18" s="1"/>
  <c r="D96"/>
  <c r="D18" s="1"/>
  <c r="F96"/>
  <c r="F18" s="1"/>
  <c r="G96"/>
  <c r="G18" s="1"/>
  <c r="BD96"/>
  <c r="BD18" s="1"/>
  <c r="F12" i="6"/>
  <c r="G12"/>
  <c r="O38" i="7" l="1"/>
  <c r="H38"/>
  <c r="AA46"/>
  <c r="O46"/>
  <c r="H46"/>
  <c r="J53"/>
  <c r="AA53"/>
  <c r="O53"/>
  <c r="H53"/>
  <c r="P59"/>
  <c r="I21"/>
  <c r="X59"/>
  <c r="I17" s="1"/>
  <c r="H59"/>
  <c r="O59"/>
  <c r="J59"/>
  <c r="J46"/>
  <c r="P53"/>
  <c r="J70" s="1"/>
  <c r="AA38"/>
  <c r="J38"/>
  <c r="AD26" i="1"/>
  <c r="Q36"/>
  <c r="V36"/>
  <c r="AI26"/>
  <c r="BB26"/>
  <c r="BB66"/>
  <c r="F49"/>
  <c r="CP31"/>
  <c r="O31" s="1"/>
  <c r="GM31" s="1"/>
  <c r="GP31" s="1"/>
  <c r="AG36"/>
  <c r="CQ33"/>
  <c r="P33" s="1"/>
  <c r="CP33" s="1"/>
  <c r="O33" s="1"/>
  <c r="GM33" s="1"/>
  <c r="GP33" s="1"/>
  <c r="AB33"/>
  <c r="CU2" i="3"/>
  <c r="CX2"/>
  <c r="AH36" i="1"/>
  <c r="AZ36"/>
  <c r="CI26"/>
  <c r="AT66"/>
  <c r="AT26"/>
  <c r="CY34"/>
  <c r="X34" s="1"/>
  <c r="CZ34"/>
  <c r="Y34" s="1"/>
  <c r="GX30"/>
  <c r="CJ36" s="1"/>
  <c r="W30"/>
  <c r="AJ36" s="1"/>
  <c r="CP29"/>
  <c r="O29" s="1"/>
  <c r="AX36"/>
  <c r="CG26"/>
  <c r="CQ34"/>
  <c r="P34" s="1"/>
  <c r="CP34" s="1"/>
  <c r="O34" s="1"/>
  <c r="AB31"/>
  <c r="GK29"/>
  <c r="AE36"/>
  <c r="CK26"/>
  <c r="DF1" i="3"/>
  <c r="DG1"/>
  <c r="DH1"/>
  <c r="DI1"/>
  <c r="DJ1" s="1"/>
  <c r="F54" i="1"/>
  <c r="F121"/>
  <c r="BZ26"/>
  <c r="AQ36"/>
  <c r="R30"/>
  <c r="GK30" s="1"/>
  <c r="BD26"/>
  <c r="F61"/>
  <c r="F82"/>
  <c r="BC96"/>
  <c r="BC26"/>
  <c r="F52"/>
  <c r="U30"/>
  <c r="CZ29"/>
  <c r="Y29" s="1"/>
  <c r="P30"/>
  <c r="T30"/>
  <c r="AB30"/>
  <c r="AP26"/>
  <c r="AP66"/>
  <c r="AB32"/>
  <c r="S30"/>
  <c r="CV2" i="3"/>
  <c r="CV3"/>
  <c r="CX3"/>
  <c r="AO66" i="1"/>
  <c r="R34"/>
  <c r="GK34" s="1"/>
  <c r="I20" i="7" l="1"/>
  <c r="I16" s="1"/>
  <c r="H62"/>
  <c r="H70"/>
  <c r="H66"/>
  <c r="J66"/>
  <c r="J62"/>
  <c r="W36" i="1"/>
  <c r="AJ26"/>
  <c r="CJ26"/>
  <c r="BA36"/>
  <c r="GM29"/>
  <c r="CY30"/>
  <c r="X30" s="1"/>
  <c r="AK36" s="1"/>
  <c r="CZ30"/>
  <c r="Y30" s="1"/>
  <c r="AL36" s="1"/>
  <c r="F112"/>
  <c r="BC18"/>
  <c r="AG26"/>
  <c r="T36"/>
  <c r="F75"/>
  <c r="G16" i="2" s="1"/>
  <c r="AP96" i="1"/>
  <c r="AP22"/>
  <c r="AE26"/>
  <c r="R36"/>
  <c r="BB22"/>
  <c r="BB96"/>
  <c r="F79"/>
  <c r="F84"/>
  <c r="F16" i="2" s="1"/>
  <c r="AT22" i="1"/>
  <c r="AT96"/>
  <c r="CP30"/>
  <c r="O30" s="1"/>
  <c r="GM30" s="1"/>
  <c r="GP30" s="1"/>
  <c r="AQ26"/>
  <c r="F46"/>
  <c r="AQ66"/>
  <c r="F70"/>
  <c r="AO22"/>
  <c r="AO96"/>
  <c r="AZ26"/>
  <c r="F47"/>
  <c r="AZ66"/>
  <c r="V26"/>
  <c r="V66"/>
  <c r="F59"/>
  <c r="DG3" i="3"/>
  <c r="DH3"/>
  <c r="DF3"/>
  <c r="DI3"/>
  <c r="DJ3" s="1"/>
  <c r="AF36" i="1"/>
  <c r="GM34"/>
  <c r="GN34" s="1"/>
  <c r="CB36" s="1"/>
  <c r="U36"/>
  <c r="AH26"/>
  <c r="DF2" i="3"/>
  <c r="DI2"/>
  <c r="DJ2" s="1"/>
  <c r="DG2"/>
  <c r="DH2"/>
  <c r="F48" i="1"/>
  <c r="Q66"/>
  <c r="Q26"/>
  <c r="AC36"/>
  <c r="AX26"/>
  <c r="F43"/>
  <c r="AX66"/>
  <c r="AL26" l="1"/>
  <c r="Y36"/>
  <c r="T66"/>
  <c r="T26"/>
  <c r="F57"/>
  <c r="V96"/>
  <c r="F89"/>
  <c r="V22"/>
  <c r="AT18"/>
  <c r="F114"/>
  <c r="AZ22"/>
  <c r="F77"/>
  <c r="AZ96"/>
  <c r="AX96"/>
  <c r="AX22"/>
  <c r="F73"/>
  <c r="U66"/>
  <c r="U26"/>
  <c r="F58"/>
  <c r="CB26"/>
  <c r="AS36"/>
  <c r="BB18"/>
  <c r="F109"/>
  <c r="X36"/>
  <c r="AK26"/>
  <c r="AF26"/>
  <c r="S36"/>
  <c r="F100"/>
  <c r="AO18"/>
  <c r="AB36"/>
  <c r="CE36"/>
  <c r="AC26"/>
  <c r="P36"/>
  <c r="CF36"/>
  <c r="CH36"/>
  <c r="R26"/>
  <c r="F50"/>
  <c r="R66"/>
  <c r="GP29"/>
  <c r="CD36" s="1"/>
  <c r="CA36"/>
  <c r="BA26"/>
  <c r="BA66"/>
  <c r="F56"/>
  <c r="Q22"/>
  <c r="F78"/>
  <c r="Q96"/>
  <c r="AQ96"/>
  <c r="AQ22"/>
  <c r="F76"/>
  <c r="F105"/>
  <c r="AP18"/>
  <c r="W66"/>
  <c r="W26"/>
  <c r="F60"/>
  <c r="F62" l="1"/>
  <c r="X26"/>
  <c r="X66"/>
  <c r="AQ18"/>
  <c r="F106"/>
  <c r="AY36"/>
  <c r="CH26"/>
  <c r="F108"/>
  <c r="Q18"/>
  <c r="AW36"/>
  <c r="CF26"/>
  <c r="F39"/>
  <c r="P66"/>
  <c r="P26"/>
  <c r="AS26"/>
  <c r="F53"/>
  <c r="AS66"/>
  <c r="CE26"/>
  <c r="AV36"/>
  <c r="BA22"/>
  <c r="BA96"/>
  <c r="F86"/>
  <c r="AB26"/>
  <c r="O36"/>
  <c r="V18"/>
  <c r="F119"/>
  <c r="U96"/>
  <c r="U22"/>
  <c r="F88"/>
  <c r="W96"/>
  <c r="W22"/>
  <c r="F90"/>
  <c r="CA26"/>
  <c r="AR36"/>
  <c r="CD26"/>
  <c r="AU36"/>
  <c r="S66"/>
  <c r="F51"/>
  <c r="S26"/>
  <c r="T96"/>
  <c r="T22"/>
  <c r="F87"/>
  <c r="R22"/>
  <c r="F80"/>
  <c r="R96"/>
  <c r="F103"/>
  <c r="AX18"/>
  <c r="F63"/>
  <c r="Y26"/>
  <c r="Y66"/>
  <c r="AZ18"/>
  <c r="F107"/>
  <c r="AU66" l="1"/>
  <c r="F55"/>
  <c r="AU26"/>
  <c r="F38"/>
  <c r="O66"/>
  <c r="O26"/>
  <c r="AR26"/>
  <c r="F64"/>
  <c r="AR66"/>
  <c r="AW66"/>
  <c r="AW26"/>
  <c r="F42"/>
  <c r="R18"/>
  <c r="F110"/>
  <c r="BA18"/>
  <c r="F116"/>
  <c r="AV66"/>
  <c r="F41"/>
  <c r="AV26"/>
  <c r="W18"/>
  <c r="F120"/>
  <c r="AY26"/>
  <c r="F44"/>
  <c r="AY66"/>
  <c r="F83"/>
  <c r="E16" i="2" s="1"/>
  <c r="AS22" i="1"/>
  <c r="AS96"/>
  <c r="T18"/>
  <c r="F117"/>
  <c r="U18"/>
  <c r="F118"/>
  <c r="F92"/>
  <c r="X96"/>
  <c r="X22"/>
  <c r="Y22"/>
  <c r="F93"/>
  <c r="Y96"/>
  <c r="F81"/>
  <c r="J16" i="2" s="1"/>
  <c r="S22" i="1"/>
  <c r="S96"/>
  <c r="F69"/>
  <c r="P22"/>
  <c r="P96"/>
  <c r="AY22" l="1"/>
  <c r="F74"/>
  <c r="AY96"/>
  <c r="AW22"/>
  <c r="AW96"/>
  <c r="F72"/>
  <c r="X18"/>
  <c r="F122"/>
  <c r="F94"/>
  <c r="AR22"/>
  <c r="AR96"/>
  <c r="P18"/>
  <c r="F99"/>
  <c r="AV96"/>
  <c r="F71"/>
  <c r="AV22"/>
  <c r="O22"/>
  <c r="F68"/>
  <c r="O96"/>
  <c r="F111"/>
  <c r="S18"/>
  <c r="F113"/>
  <c r="AS18"/>
  <c r="F123"/>
  <c r="Y18"/>
  <c r="AU96"/>
  <c r="AU22"/>
  <c r="F85"/>
  <c r="H16" i="2" s="1"/>
  <c r="I16" s="1"/>
  <c r="N16" s="1"/>
  <c r="AR18" i="1" l="1"/>
  <c r="F124"/>
  <c r="O18"/>
  <c r="F98"/>
  <c r="F102"/>
  <c r="AW18"/>
  <c r="F115"/>
  <c r="AU18"/>
  <c r="F104"/>
  <c r="AY18"/>
  <c r="F101"/>
  <c r="AV18"/>
</calcChain>
</file>

<file path=xl/sharedStrings.xml><?xml version="1.0" encoding="utf-8"?>
<sst xmlns="http://schemas.openxmlformats.org/spreadsheetml/2006/main" count="936" uniqueCount="166">
  <si>
    <t>Smeta.RU  (495) 974-1589</t>
  </si>
  <si>
    <t>_PS_</t>
  </si>
  <si>
    <t>Smeta.RU</t>
  </si>
  <si>
    <t/>
  </si>
  <si>
    <t>09-01-03</t>
  </si>
  <si>
    <t>06/07.22-ЭС</t>
  </si>
  <si>
    <t>Калинкина А.А.</t>
  </si>
  <si>
    <t>Инженер-сметчик I категории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</si>
  <si>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</si>
  <si>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</si>
  <si>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ПАО «Россети Московский регион», 115114, РФ, г.Москва, 2-й Павелецкий проезд, д.3, стр.2</t>
  </si>
  <si>
    <t>Дворцова В.А.</t>
  </si>
  <si>
    <t>Директор дирекции специальных и пусконаладочных работ (Доверенность №23-25 от 01.01.2025г.)</t>
  </si>
  <si>
    <t>ООО "ЭНКОМ КСМ", 115088, г. Москва, ул. Южнопортовая, д.13, стр.2, этаж 3, помещ. №Х, ком.3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</si>
  <si>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</si>
  <si>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</si>
  <si>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</si>
  <si>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 (Строительство), Доп 49</t>
  </si>
  <si>
    <t>История развития для ТСН-2001 (МГЭ) 63 доп от 14.01.2022</t>
  </si>
  <si>
    <t>Поправки для ТСН-2001 от 26.04.2023 г. доп.68</t>
  </si>
  <si>
    <t>Территориальные сметные нормативы для Москвы (ТСН-2001)</t>
  </si>
  <si>
    <t>ТЕР</t>
  </si>
  <si>
    <t>Пусконаладочные работы. КЛ-10кВ</t>
  </si>
  <si>
    <t>888 ДНЛ-22/23-ЭС</t>
  </si>
  <si>
    <t>1</t>
  </si>
  <si>
    <t>Пусконаладочные работы</t>
  </si>
  <si>
    <t>10кВ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</si>
  <si>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</si>
  <si>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</si>
  <si>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</si>
  <si>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</si>
  <si>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ТСН-2001.5-10. 10-4...10-44</t>
  </si>
  <si>
    <t>ТСН-2001.5-10-1</t>
  </si>
  <si>
    <t>Поправка: Гл.5.Прил.2.2.п.2.2.23_05.00.01.37.001  Поправка: Гл.5.Прил.2.2.п.2.2.23_05.00.01.37.001</t>
  </si>
  <si>
    <t>2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</si>
  <si>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</si>
  <si>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</si>
  <si>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</si>
  <si>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</si>
  <si>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3</t>
  </si>
  <si>
    <t>5.1-150-1</t>
  </si>
  <si>
    <t>Определение активного сопротивления или рабочей электрической емкости жилы кабеля на напряжении до 35 кВ</t>
  </si>
  <si>
    <t>измерение</t>
  </si>
  <si>
    <t>ТСН-2001.5. Доп. 1-42. Сб. 1, т. 150, поз. 1</t>
  </si>
  <si>
    <t>Поправка: Гл.5.Прил.2.2.п.2.2.5_05.00.01.05.003 Наименование: При выполнении работ в электроустановках, находящихся под напряжением с оформлением наряда-допуска</t>
  </si>
  <si>
    <t>ТСН-2001.5-1. 1-1...1-189</t>
  </si>
  <si>
    <t>ТСН-2001.5-1-1</t>
  </si>
  <si>
    <t>Поправка: Гл.5.Прил.2.2.п.2.2.5_05.00.01.05.003</t>
  </si>
  <si>
    <t>калькуляция</t>
  </si>
  <si>
    <t>Определение нужного кабеля в пучке 4993,52/12,7=393,19</t>
  </si>
  <si>
    <t>кабель</t>
  </si>
  <si>
    <t>Прочие работы</t>
  </si>
  <si>
    <t>МЦЦС</t>
  </si>
  <si>
    <t>Определение нужного кабеля в пучке (каждого последующего) 4092,61/12,7=322,25</t>
  </si>
  <si>
    <t>6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</si>
  <si>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</si>
  <si>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</si>
  <si>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</si>
  <si>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</si>
  <si>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</si>
  <si>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</si>
  <si>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</si>
  <si>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</si>
  <si>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</si>
  <si>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</si>
  <si>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</si>
  <si>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</si>
  <si>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</si>
  <si>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</si>
  <si>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</si>
  <si>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</si>
  <si>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</si>
  <si>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</si>
  <si>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</si>
  <si>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</si>
  <si>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</si>
  <si>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</si>
  <si>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</si>
  <si>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</si>
  <si>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</si>
  <si>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</si>
  <si>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</si>
  <si>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</si>
  <si>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</si>
  <si>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</si>
  <si>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</si>
  <si>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</si>
  <si>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</si>
  <si>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</si>
  <si>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</si>
  <si>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</si>
  <si>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</si>
  <si>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</si>
  <si>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</si>
  <si>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</si>
  <si>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</si>
  <si>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</si>
  <si>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</si>
  <si>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</si>
  <si>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</si>
  <si>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</si>
  <si>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</si>
  <si>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</si>
  <si>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</si>
  <si>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</si>
  <si>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</si>
  <si>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</si>
  <si>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</si>
  <si>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</si>
  <si>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</si>
  <si>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</si>
  <si>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</si>
  <si>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</si>
  <si>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</si>
  <si>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</si>
  <si>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</si>
  <si>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Уровень цен</t>
  </si>
  <si>
    <t>Сборник индексов</t>
  </si>
  <si>
    <t>Коэффициенты к ТСН-2001 МГЭ</t>
  </si>
  <si>
    <t>186</t>
  </si>
  <si>
    <t>_OBSM_</t>
  </si>
  <si>
    <t>9999990008</t>
  </si>
  <si>
    <t>Трудозатраты рабочих</t>
  </si>
  <si>
    <t>чел.-ч.</t>
  </si>
  <si>
    <t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t>
  </si>
  <si>
    <t>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  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</si>
  <si>
    <t>(наименование стройки)</t>
  </si>
  <si>
    <t>(локальный сметный расчет)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</si>
  <si>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</si>
  <si>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</si>
  <si>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</si>
  <si>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</si>
  <si>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Строительные работы</t>
  </si>
  <si>
    <t>Монтажные работы</t>
  </si>
  <si>
    <t>Оборудование</t>
  </si>
  <si>
    <t>Средства на оплату труда</t>
  </si>
  <si>
    <t xml:space="preserve">Кроме того: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</si>
  <si>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</si>
  <si>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</si>
  <si>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</si>
  <si>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</si>
  <si>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
единиц</t>
  </si>
  <si>
    <t>Цена на
ед. изм.,
руб.</t>
  </si>
  <si>
    <t>Попра-
вочные
коэфф.</t>
  </si>
  <si>
    <t>Коэфф.
зимних
удоро-
жаний</t>
  </si>
  <si>
    <t>ВСЕГО в
базисном
уровне цен,
руб.</t>
  </si>
  <si>
    <t>Коэфф.
пере-
счета и
нормы
НР и СП</t>
  </si>
  <si>
    <t>Всего в
текущем
уровне цен,
руб.</t>
  </si>
  <si>
    <t>Форма № 1б</t>
  </si>
  <si>
    <t>Составлен(а) в уровне текущих (прогнозных) цен Коэффициенты к ТСН-2001 МГЭ №186 март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</si>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</sst>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>
  <numFmts count="2">
    <numFmt numFmtId="164" formatCode="#,##0.00;[Red]\-\ #,##0.00"/>
    <numFmt numFmtId="165" formatCode="General;\-General;"/>
  </numFmts>
  <fonts count="18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 wrapText="1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5" fillId="0" borderId="0" xfId="0" applyFont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0" fillId="0" borderId="0" xfId="0" applyNumberFormat="1"/>
    <xf numFmtId="0" fontId="8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0" fillId="0" borderId="1" xfId="0" applyFont="1" applyBorder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1" applyFont="1" applyAlignment="1">
      <alignment horizontal="left"/>
    </xf>
    <xf numFmtId="0" fontId="8" fillId="0" borderId="0" xfId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79"/>
  <sheetViews>
    <sheetView tabSelected="1" topLeftCell="A60" zoomScaleNormal="100" workbookViewId="0">
      <selection activeCell="A17" sqref="A17:XFD20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7.7109375" bestFit="1" customWidth="1"/>
    <col min="7" max="8" width="7.85546875" bestFit="1" customWidth="1"/>
    <col min="9" max="9" width="8.7109375" bestFit="1" customWidth="1"/>
    <col min="11" max="11" width="9.85546875" bestFit="1" customWidth="1"/>
    <col min="14" max="41" width="0" hidden="1" customWidth="1"/>
    <col min="42" max="42" width="127.5703125" hidden="1" customWidth="1"/>
    <col min="43" max="43" width="95.140625" hidden="1" customWidth="1"/>
    <col min="44" max="47" width="0" hidden="1" customWidth="1"/>
  </cols>
  <sheetData>
    <row r="1" spans="1:42">
      <c r="A1" s="8" t="str">
        <f>Source!B1</f>
        <v>Smeta.RU  (495) 974-1589</v>
      </c>
    </row>
    <row r="2" spans="1:42" ht="14.25">
      <c r="A2" s="9"/>
      <c r="B2" s="9"/>
      <c r="C2" s="9"/>
      <c r="D2" s="9"/>
      <c r="E2" s="9"/>
      <c r="F2" s="9"/>
      <c r="G2" s="9"/>
      <c r="H2" s="9"/>
      <c r="I2" s="9"/>
      <c r="J2" s="44" t="s">
        <v>148</v>
      </c>
      <c r="K2" s="44"/>
    </row>
    <row r="3" spans="1:42" ht="70.150000000000006" customHeight="1">
      <c r="A3" s="48" t="str">
        <f>Source!G12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42">
      <c r="A4" s="34" t="s">
        <v>126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42" ht="14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>
      <c r="A6" s="48" t="str">
        <f>CONCATENATE( "ЛОКАЛЬНАЯ СМЕТА № ",IF(Source!F12&lt;&gt;"Новый объект", Source!F12, ""))</f>
        <v>ЛОКАЛЬНАЯ СМЕТА № 09-01-03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42">
      <c r="A7" s="45" t="s">
        <v>127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42" ht="14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42" ht="18" hidden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42" ht="14.25" hidden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9.149999999999999" customHeight="1">
      <c r="A11" s="51" t="str">
        <f>Source!G20</f>
        <v>Пусконаладочные работы. КЛ-10кВ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AP11" s="14" t="str">
        <f>IF(Source!G12&lt;&gt;"Новый объект", Source!G12, "")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</row>
    <row r="12" spans="1:42">
      <c r="A12" s="45" t="s">
        <v>128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1:42" ht="14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42" ht="14.25">
      <c r="A14" s="47" t="str">
        <f>CONCATENATE( "Основание: чертежи № ", Source!J12)</f>
        <v>Основание: чертежи № 06/07.22-ЭС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</row>
    <row r="15" spans="1:42" ht="42.75">
      <c r="A15" s="9"/>
      <c r="B15" s="9"/>
      <c r="C15" s="9"/>
      <c r="D15" s="9"/>
      <c r="E15" s="9"/>
      <c r="F15" s="9"/>
      <c r="G15" s="9"/>
      <c r="H15" s="9"/>
      <c r="I15" s="10" t="s">
        <v>129</v>
      </c>
      <c r="J15" s="10" t="s">
        <v>130</v>
      </c>
      <c r="K15" s="9"/>
    </row>
    <row r="16" spans="1:42" ht="14.25">
      <c r="A16" s="9"/>
      <c r="B16" s="9"/>
      <c r="C16" s="9"/>
      <c r="D16" s="9"/>
      <c r="E16" s="9"/>
      <c r="F16" s="33" t="s">
        <v>131</v>
      </c>
      <c r="G16" s="33"/>
      <c r="H16" s="33"/>
      <c r="I16" s="11">
        <f>I17+I18+I19+I20</f>
        <v>8.75</v>
      </c>
      <c r="J16" s="11">
        <f>J17+J18+J19+J20</f>
        <v>188.29999999999998</v>
      </c>
      <c r="K16" s="9" t="s">
        <v>162</v>
      </c>
    </row>
    <row r="17" spans="1:42" ht="14.25" hidden="1">
      <c r="A17" s="9"/>
      <c r="B17" s="9"/>
      <c r="C17" s="9"/>
      <c r="D17" s="9"/>
      <c r="E17" s="9"/>
      <c r="F17" s="33" t="s">
        <v>132</v>
      </c>
      <c r="G17" s="33"/>
      <c r="H17" s="33"/>
      <c r="I17" s="11">
        <f>ROUND(SUM(X1:X72)/1000, 2)</f>
        <v>1.35</v>
      </c>
      <c r="J17" s="11">
        <f>ROUND((Source!F113)/1000, 2)</f>
        <v>20.100000000000001</v>
      </c>
      <c r="K17" s="9" t="s">
        <v>162</v>
      </c>
    </row>
    <row r="18" spans="1:42" ht="14.25" hidden="1">
      <c r="A18" s="9"/>
      <c r="B18" s="9"/>
      <c r="C18" s="9"/>
      <c r="D18" s="9"/>
      <c r="E18" s="9"/>
      <c r="F18" s="33" t="s">
        <v>133</v>
      </c>
      <c r="G18" s="33"/>
      <c r="H18" s="33"/>
      <c r="I18" s="11">
        <f>ROUND(SUM(Y1:Y72)/1000, 2)</f>
        <v>0</v>
      </c>
      <c r="J18" s="11">
        <f>ROUND((Source!F114)/1000, 2)</f>
        <v>0</v>
      </c>
      <c r="K18" s="9" t="s">
        <v>162</v>
      </c>
    </row>
    <row r="19" spans="1:42" ht="14.25" hidden="1">
      <c r="A19" s="9"/>
      <c r="B19" s="9"/>
      <c r="C19" s="9"/>
      <c r="D19" s="9"/>
      <c r="E19" s="9"/>
      <c r="F19" s="33" t="s">
        <v>134</v>
      </c>
      <c r="G19" s="33"/>
      <c r="H19" s="33"/>
      <c r="I19" s="11">
        <f>ROUND(SUM(Z1:Z72)/1000, 2)</f>
        <v>0</v>
      </c>
      <c r="J19" s="11">
        <f>ROUND((Source!F105)/1000, 2)</f>
        <v>0</v>
      </c>
      <c r="K19" s="9" t="s">
        <v>162</v>
      </c>
    </row>
    <row r="20" spans="1:42" ht="14.25" hidden="1">
      <c r="A20" s="9"/>
      <c r="B20" s="9"/>
      <c r="C20" s="9"/>
      <c r="D20" s="9"/>
      <c r="E20" s="9"/>
      <c r="F20" s="33" t="s">
        <v>51</v>
      </c>
      <c r="G20" s="33"/>
      <c r="H20" s="33"/>
      <c r="I20" s="11">
        <f>ROUND(SUM(AA1:AA72)/1000, 2)</f>
        <v>7.4</v>
      </c>
      <c r="J20" s="11">
        <f>ROUND((Source!F115+Source!F116)/1000, 2)</f>
        <v>168.2</v>
      </c>
      <c r="K20" s="9" t="s">
        <v>162</v>
      </c>
    </row>
    <row r="21" spans="1:42" ht="14.25">
      <c r="A21" s="9"/>
      <c r="B21" s="9"/>
      <c r="C21" s="9"/>
      <c r="D21" s="9"/>
      <c r="E21" s="9"/>
      <c r="F21" s="33" t="s">
        <v>135</v>
      </c>
      <c r="G21" s="33"/>
      <c r="H21" s="33"/>
      <c r="I21" s="11">
        <f>ROUND(SUM(W1:W72)/1000, 2)</f>
        <v>3.21</v>
      </c>
      <c r="J21" s="11">
        <f>(Source!F111+ Source!F110)/1000</f>
        <v>84.616910000000004</v>
      </c>
      <c r="K21" s="9" t="s">
        <v>162</v>
      </c>
    </row>
    <row r="22" spans="1:42" ht="14.25" hidden="1">
      <c r="A22" s="9"/>
      <c r="B22" s="9"/>
      <c r="C22" s="9"/>
      <c r="D22" s="9"/>
      <c r="E22" s="9"/>
      <c r="F22" s="33" t="s">
        <v>136</v>
      </c>
      <c r="G22" s="33"/>
      <c r="H22" s="33"/>
      <c r="I22" s="11"/>
      <c r="J22" s="11"/>
      <c r="K22" s="9"/>
    </row>
    <row r="23" spans="1:42" ht="14.25" hidden="1">
      <c r="A23" s="9"/>
      <c r="B23" s="9"/>
      <c r="C23" s="9"/>
      <c r="D23" s="9"/>
      <c r="E23" s="9"/>
      <c r="F23" s="41" t="s">
        <v>101</v>
      </c>
      <c r="G23" s="42"/>
      <c r="H23" s="42"/>
      <c r="I23" s="11">
        <f>ROUND(SUM(AE1:AE72)/1000, 2)</f>
        <v>0</v>
      </c>
      <c r="J23" s="11">
        <f>SUM(AF1:AF72)/1000</f>
        <v>0</v>
      </c>
      <c r="K23" s="9" t="s">
        <v>162</v>
      </c>
    </row>
    <row r="24" spans="1:42" ht="14.25">
      <c r="A24" s="43" t="s">
        <v>149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AP24" s="15" t="s">
        <v>149</v>
      </c>
    </row>
    <row r="25" spans="1:42" ht="99.75">
      <c r="A25" s="12" t="s">
        <v>137</v>
      </c>
      <c r="B25" s="12" t="s">
        <v>138</v>
      </c>
      <c r="C25" s="12" t="s">
        <v>139</v>
      </c>
      <c r="D25" s="12" t="s">
        <v>140</v>
      </c>
      <c r="E25" s="12" t="s">
        <v>141</v>
      </c>
      <c r="F25" s="12" t="s">
        <v>142</v>
      </c>
      <c r="G25" s="13" t="s">
        <v>143</v>
      </c>
      <c r="H25" s="13" t="s">
        <v>144</v>
      </c>
      <c r="I25" s="12" t="s">
        <v>145</v>
      </c>
      <c r="J25" s="12" t="s">
        <v>146</v>
      </c>
      <c r="K25" s="12" t="s">
        <v>147</v>
      </c>
    </row>
    <row r="26" spans="1:42" ht="14.25">
      <c r="A26" s="12">
        <v>1</v>
      </c>
      <c r="B26" s="12">
        <v>2</v>
      </c>
      <c r="C26" s="12">
        <v>3</v>
      </c>
      <c r="D26" s="12">
        <v>4</v>
      </c>
      <c r="E26" s="12">
        <v>5</v>
      </c>
      <c r="F26" s="12">
        <v>6</v>
      </c>
      <c r="G26" s="12">
        <v>7</v>
      </c>
      <c r="H26" s="12">
        <v>8</v>
      </c>
      <c r="I26" s="12">
        <v>9</v>
      </c>
      <c r="J26" s="12">
        <v>10</v>
      </c>
      <c r="K26" s="12">
        <v>11</v>
      </c>
    </row>
    <row r="28" spans="1:42" ht="16.5">
      <c r="A28" s="39" t="str">
        <f>CONCATENATE("Локальная смета: ",IF(Source!G20&lt;&gt;"Новая локальная смета", Source!G20, ""))</f>
        <v>Локальная смета: Пусконаладочные работы. КЛ-10кВ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30" spans="1:42" ht="16.5">
      <c r="A30" s="39" t="str">
        <f>CONCATENATE("Раздел: ",IF(Source!G24&lt;&gt;"Новый раздел", Source!G24, ""))</f>
        <v>Раздел: Пусконаладочные работы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</row>
    <row r="32" spans="1:42" ht="15">
      <c r="B32" s="40" t="str">
        <f>Source!G28</f>
        <v>10кВ</v>
      </c>
      <c r="C32" s="40"/>
      <c r="D32" s="40"/>
      <c r="E32" s="40"/>
      <c r="F32" s="40"/>
      <c r="G32" s="40"/>
      <c r="H32" s="40"/>
      <c r="I32" s="40"/>
      <c r="J32" s="40"/>
    </row>
    <row r="33" spans="1:35" ht="71.25">
      <c r="A33" s="17">
        <v>1</v>
      </c>
      <c r="B33" s="17" t="str">
        <f>Source!F29</f>
        <v>5.10-35-1</v>
      </c>
      <c r="C33" s="17" t="s">
        <v>28</v>
      </c>
      <c r="D33" s="19" t="str">
        <f>Source!H29</f>
        <v>1 линия кабеля (3 испытания 1-го образца)</v>
      </c>
      <c r="E33" s="18">
        <f>Source!I29</f>
        <v>2</v>
      </c>
      <c r="F33" s="21"/>
      <c r="G33" s="20"/>
      <c r="H33" s="18"/>
      <c r="I33" s="21"/>
      <c r="J33" s="18"/>
      <c r="K33" s="21"/>
      <c r="Q33">
        <f>ROUND((Source!DN29/100)*ROUND((Source!AF29*Source!AV29)*Source!I29, 2), 2)</f>
        <v>1553.42</v>
      </c>
      <c r="R33">
        <f>Source!X29</f>
        <v>38261.65</v>
      </c>
      <c r="S33">
        <f>ROUND((Source!DO29/100)*ROUND((Source!AF29*Source!AV29)*Source!I29, 2), 2)</f>
        <v>1449.85</v>
      </c>
      <c r="T33">
        <f>Source!Y29</f>
        <v>22410.400000000001</v>
      </c>
      <c r="U33">
        <f>ROUND((175/100)*ROUND((Source!AE29*Source!AV29)*Source!I29, 2), 2)</f>
        <v>0</v>
      </c>
      <c r="V33">
        <f>ROUND((160/100)*ROUND(Source!CS29*Source!I29, 2), 2)</f>
        <v>0</v>
      </c>
      <c r="AI33">
        <v>0</v>
      </c>
    </row>
    <row r="34" spans="1:35" ht="14.25">
      <c r="A34" s="17"/>
      <c r="B34" s="17"/>
      <c r="C34" s="17" t="s">
        <v>150</v>
      </c>
      <c r="D34" s="19"/>
      <c r="E34" s="18"/>
      <c r="F34" s="21">
        <f>Source!AO29</f>
        <v>1035.6099999999999</v>
      </c>
      <c r="G34" s="20" t="str">
        <f>Source!DG29</f>
        <v/>
      </c>
      <c r="H34" s="18">
        <f>Source!AV29</f>
        <v>1</v>
      </c>
      <c r="I34" s="21">
        <f>ROUND((Source!AF29*Source!AV29)*Source!I29, 2)</f>
        <v>2071.2199999999998</v>
      </c>
      <c r="J34" s="18">
        <f>IF(Source!BA29&lt;&gt; 0, Source!BA29, 1)</f>
        <v>26.39</v>
      </c>
      <c r="K34" s="21">
        <f>Source!S29</f>
        <v>54659.5</v>
      </c>
      <c r="W34">
        <f>I34</f>
        <v>2071.2199999999998</v>
      </c>
    </row>
    <row r="35" spans="1:35" ht="14.25">
      <c r="A35" s="17"/>
      <c r="B35" s="17"/>
      <c r="C35" s="17" t="s">
        <v>151</v>
      </c>
      <c r="D35" s="19" t="s">
        <v>152</v>
      </c>
      <c r="E35" s="18">
        <f>Source!DN29</f>
        <v>75</v>
      </c>
      <c r="F35" s="21"/>
      <c r="G35" s="20"/>
      <c r="H35" s="18"/>
      <c r="I35" s="21">
        <f>SUM(Q33:Q34)</f>
        <v>1553.42</v>
      </c>
      <c r="J35" s="18">
        <f>Source!BZ29</f>
        <v>70</v>
      </c>
      <c r="K35" s="21">
        <f>SUM(R33:R34)</f>
        <v>38261.65</v>
      </c>
    </row>
    <row r="36" spans="1:35" ht="14.25">
      <c r="A36" s="17"/>
      <c r="B36" s="17"/>
      <c r="C36" s="17" t="s">
        <v>153</v>
      </c>
      <c r="D36" s="19" t="s">
        <v>152</v>
      </c>
      <c r="E36" s="18">
        <f>Source!DO29</f>
        <v>70</v>
      </c>
      <c r="F36" s="21"/>
      <c r="G36" s="20"/>
      <c r="H36" s="18"/>
      <c r="I36" s="21">
        <f>SUM(S33:S35)</f>
        <v>1449.85</v>
      </c>
      <c r="J36" s="18">
        <f>Source!CA29</f>
        <v>41</v>
      </c>
      <c r="K36" s="21">
        <f>SUM(T33:T35)</f>
        <v>22410.400000000001</v>
      </c>
    </row>
    <row r="37" spans="1:35" ht="14.25">
      <c r="A37" s="22"/>
      <c r="B37" s="22"/>
      <c r="C37" s="22" t="s">
        <v>154</v>
      </c>
      <c r="D37" s="23" t="s">
        <v>155</v>
      </c>
      <c r="E37" s="24">
        <f>Source!AQ29</f>
        <v>65</v>
      </c>
      <c r="F37" s="25"/>
      <c r="G37" s="26" t="str">
        <f>Source!DI29</f>
        <v/>
      </c>
      <c r="H37" s="24">
        <f>Source!AV29</f>
        <v>1</v>
      </c>
      <c r="I37" s="25">
        <f>Source!U29</f>
        <v>130</v>
      </c>
      <c r="J37" s="24"/>
      <c r="K37" s="25"/>
    </row>
    <row r="38" spans="1:35" ht="15">
      <c r="C38" s="16" t="s">
        <v>156</v>
      </c>
      <c r="H38" s="38">
        <f>I34+I35+I36+0</f>
        <v>5074.49</v>
      </c>
      <c r="I38" s="38"/>
      <c r="J38" s="38">
        <f>K34+K35+K36+0</f>
        <v>115331.54999999999</v>
      </c>
      <c r="K38" s="38"/>
      <c r="O38" s="27">
        <f>I34+I35+I36+0</f>
        <v>5074.49</v>
      </c>
      <c r="P38" s="27">
        <f>K34+K35+K36+0</f>
        <v>115331.54999999999</v>
      </c>
      <c r="X38">
        <f>IF(Source!BI29&lt;=1,I34+I35+I36-0, 0)</f>
        <v>0</v>
      </c>
      <c r="Y38">
        <f>IF(Source!BI29=2,I34+I35+I36-0, 0)</f>
        <v>0</v>
      </c>
      <c r="Z38">
        <f>IF(Source!BI29=3,I34+I35+I36-0, 0)</f>
        <v>0</v>
      </c>
      <c r="AA38">
        <f>IF(Source!BI29=4,I34+I35+I36,0)</f>
        <v>5074.49</v>
      </c>
    </row>
    <row r="40" spans="1:35" ht="57">
      <c r="A40" s="17">
        <v>2</v>
      </c>
      <c r="B40" s="17" t="str">
        <f>Source!F30</f>
        <v>5.10-44-1</v>
      </c>
      <c r="C40" s="17" t="s">
        <v>36</v>
      </c>
      <c r="D40" s="19" t="str">
        <f>Source!H30</f>
        <v>1 испытание</v>
      </c>
      <c r="E40" s="18">
        <f>Source!I30</f>
        <v>6</v>
      </c>
      <c r="F40" s="21"/>
      <c r="G40" s="20"/>
      <c r="H40" s="18"/>
      <c r="I40" s="21"/>
      <c r="J40" s="18"/>
      <c r="K40" s="21"/>
      <c r="Q40">
        <f>ROUND((Source!DN30/100)*ROUND((Source!AF30*Source!AV30)*Source!I30, 2), 2)</f>
        <v>583.91999999999996</v>
      </c>
      <c r="R40">
        <f>Source!X30</f>
        <v>14382.34</v>
      </c>
      <c r="S40">
        <f>ROUND((Source!DO30/100)*ROUND((Source!AF30*Source!AV30)*Source!I30, 2), 2)</f>
        <v>544.99</v>
      </c>
      <c r="T40">
        <f>Source!Y30</f>
        <v>8423.94</v>
      </c>
      <c r="U40">
        <f>ROUND((175/100)*ROUND((Source!AE30*Source!AV30)*Source!I30, 2), 2)</f>
        <v>0</v>
      </c>
      <c r="V40">
        <f>ROUND((160/100)*ROUND(Source!CS30*Source!I30, 2), 2)</f>
        <v>0</v>
      </c>
      <c r="AI40">
        <v>0</v>
      </c>
    </row>
    <row r="41" spans="1:35">
      <c r="C41" s="28" t="str">
        <f>"Объем: "&amp;Source!I30&amp;"="&amp;Source!I29&amp;"*"&amp;"3"</f>
        <v>Объем: 6=2*3</v>
      </c>
    </row>
    <row r="42" spans="1:35" ht="14.25">
      <c r="A42" s="17"/>
      <c r="B42" s="17"/>
      <c r="C42" s="17" t="s">
        <v>150</v>
      </c>
      <c r="D42" s="19"/>
      <c r="E42" s="18"/>
      <c r="F42" s="21">
        <f>Source!AO30</f>
        <v>129.76</v>
      </c>
      <c r="G42" s="20" t="str">
        <f>Source!DG30</f>
        <v/>
      </c>
      <c r="H42" s="18">
        <f>Source!AV30</f>
        <v>1</v>
      </c>
      <c r="I42" s="21">
        <f>ROUND((Source!AF30*Source!AV30)*Source!I30, 2)</f>
        <v>778.56</v>
      </c>
      <c r="J42" s="18">
        <f>IF(Source!BA30&lt;&gt; 0, Source!BA30, 1)</f>
        <v>26.39</v>
      </c>
      <c r="K42" s="21">
        <f>Source!S30</f>
        <v>20546.2</v>
      </c>
      <c r="W42">
        <f>I42</f>
        <v>778.56</v>
      </c>
    </row>
    <row r="43" spans="1:35" ht="14.25">
      <c r="A43" s="17"/>
      <c r="B43" s="17"/>
      <c r="C43" s="17" t="s">
        <v>151</v>
      </c>
      <c r="D43" s="19" t="s">
        <v>152</v>
      </c>
      <c r="E43" s="18">
        <f>Source!DN30</f>
        <v>75</v>
      </c>
      <c r="F43" s="21"/>
      <c r="G43" s="20"/>
      <c r="H43" s="18"/>
      <c r="I43" s="21">
        <f>SUM(Q40:Q42)</f>
        <v>583.91999999999996</v>
      </c>
      <c r="J43" s="18">
        <f>Source!BZ30</f>
        <v>70</v>
      </c>
      <c r="K43" s="21">
        <f>SUM(R40:R42)</f>
        <v>14382.34</v>
      </c>
    </row>
    <row r="44" spans="1:35" ht="14.25">
      <c r="A44" s="17"/>
      <c r="B44" s="17"/>
      <c r="C44" s="17" t="s">
        <v>153</v>
      </c>
      <c r="D44" s="19" t="s">
        <v>152</v>
      </c>
      <c r="E44" s="18">
        <f>Source!DO30</f>
        <v>70</v>
      </c>
      <c r="F44" s="21"/>
      <c r="G44" s="20"/>
      <c r="H44" s="18"/>
      <c r="I44" s="21">
        <f>SUM(S40:S43)</f>
        <v>544.99</v>
      </c>
      <c r="J44" s="18">
        <f>Source!CA30</f>
        <v>41</v>
      </c>
      <c r="K44" s="21">
        <f>SUM(T40:T43)</f>
        <v>8423.94</v>
      </c>
    </row>
    <row r="45" spans="1:35" ht="14.25">
      <c r="A45" s="22"/>
      <c r="B45" s="22"/>
      <c r="C45" s="22" t="s">
        <v>154</v>
      </c>
      <c r="D45" s="23" t="s">
        <v>155</v>
      </c>
      <c r="E45" s="24">
        <f>Source!AQ30</f>
        <v>9.2100000000000009</v>
      </c>
      <c r="F45" s="25"/>
      <c r="G45" s="26" t="str">
        <f>Source!DI30</f>
        <v/>
      </c>
      <c r="H45" s="24">
        <f>Source!AV30</f>
        <v>1</v>
      </c>
      <c r="I45" s="25">
        <f>Source!U30</f>
        <v>55.260000000000005</v>
      </c>
      <c r="J45" s="24"/>
      <c r="K45" s="25"/>
    </row>
    <row r="46" spans="1:35" ht="15">
      <c r="C46" s="16" t="s">
        <v>156</v>
      </c>
      <c r="H46" s="38">
        <f>I42+I43+I44+0</f>
        <v>1907.47</v>
      </c>
      <c r="I46" s="38"/>
      <c r="J46" s="38">
        <f>K42+K43+K44+0</f>
        <v>43352.480000000003</v>
      </c>
      <c r="K46" s="38"/>
      <c r="O46" s="27">
        <f>I42+I43+I44+0</f>
        <v>1907.47</v>
      </c>
      <c r="P46" s="27">
        <f>K42+K43+K44+0</f>
        <v>43352.480000000003</v>
      </c>
      <c r="X46">
        <f>IF(Source!BI30&lt;=1,I42+I43+I44-0, 0)</f>
        <v>0</v>
      </c>
      <c r="Y46">
        <f>IF(Source!BI30=2,I42+I43+I44-0, 0)</f>
        <v>0</v>
      </c>
      <c r="Z46">
        <f>IF(Source!BI30=3,I42+I43+I44-0, 0)</f>
        <v>0</v>
      </c>
      <c r="AA46">
        <f>IF(Source!BI30=4,I42+I43+I44,0)</f>
        <v>1907.47</v>
      </c>
    </row>
    <row r="48" spans="1:35" ht="42.75">
      <c r="A48" s="17">
        <v>3</v>
      </c>
      <c r="B48" s="17" t="str">
        <f>Source!F31</f>
        <v>5.1-150-1</v>
      </c>
      <c r="C48" s="17" t="s">
        <v>41</v>
      </c>
      <c r="D48" s="19" t="str">
        <f>Source!H31</f>
        <v>измерение</v>
      </c>
      <c r="E48" s="18">
        <f>Source!I31</f>
        <v>6</v>
      </c>
      <c r="F48" s="21"/>
      <c r="G48" s="20"/>
      <c r="H48" s="18"/>
      <c r="I48" s="21"/>
      <c r="J48" s="18"/>
      <c r="K48" s="21"/>
      <c r="Q48">
        <f>ROUND((Source!DN31/100)*ROUND((Source!AF31*Source!AV31)*Source!I31, 2), 2)</f>
        <v>128.21</v>
      </c>
      <c r="R48">
        <f>Source!X31</f>
        <v>3157.78</v>
      </c>
      <c r="S48">
        <f>ROUND((Source!DO31/100)*ROUND((Source!AF31*Source!AV31)*Source!I31, 2), 2)</f>
        <v>119.66</v>
      </c>
      <c r="T48">
        <f>Source!Y31</f>
        <v>1849.56</v>
      </c>
      <c r="U48">
        <f>ROUND((175/100)*ROUND((Source!AE31*Source!AV31)*Source!I31, 2), 2)</f>
        <v>0</v>
      </c>
      <c r="V48">
        <f>ROUND((160/100)*ROUND(Source!CS31*Source!I31, 2), 2)</f>
        <v>0</v>
      </c>
      <c r="AI48">
        <v>0</v>
      </c>
    </row>
    <row r="49" spans="1:35" ht="14.25">
      <c r="A49" s="17"/>
      <c r="B49" s="17"/>
      <c r="C49" s="17" t="s">
        <v>150</v>
      </c>
      <c r="D49" s="19"/>
      <c r="E49" s="18"/>
      <c r="F49" s="21">
        <f>Source!AO31</f>
        <v>28.49</v>
      </c>
      <c r="G49" s="20" t="str">
        <f>Source!DG31</f>
        <v/>
      </c>
      <c r="H49" s="18">
        <f>Source!AV31</f>
        <v>1</v>
      </c>
      <c r="I49" s="21">
        <f>ROUND((Source!AF31*Source!AV31)*Source!I31, 2)</f>
        <v>170.94</v>
      </c>
      <c r="J49" s="18">
        <f>IF(Source!BA31&lt;&gt; 0, Source!BA31, 1)</f>
        <v>26.39</v>
      </c>
      <c r="K49" s="21">
        <f>Source!S31</f>
        <v>4511.1099999999997</v>
      </c>
      <c r="W49">
        <f>I49</f>
        <v>170.94</v>
      </c>
    </row>
    <row r="50" spans="1:35" ht="14.25">
      <c r="A50" s="17"/>
      <c r="B50" s="17"/>
      <c r="C50" s="17" t="s">
        <v>151</v>
      </c>
      <c r="D50" s="19" t="s">
        <v>152</v>
      </c>
      <c r="E50" s="18">
        <f>Source!DN31</f>
        <v>75</v>
      </c>
      <c r="F50" s="21"/>
      <c r="G50" s="20"/>
      <c r="H50" s="18"/>
      <c r="I50" s="21">
        <f>SUM(Q48:Q49)</f>
        <v>128.21</v>
      </c>
      <c r="J50" s="18">
        <f>Source!BZ31</f>
        <v>70</v>
      </c>
      <c r="K50" s="21">
        <f>SUM(R48:R49)</f>
        <v>3157.78</v>
      </c>
    </row>
    <row r="51" spans="1:35" ht="14.25">
      <c r="A51" s="17"/>
      <c r="B51" s="17"/>
      <c r="C51" s="17" t="s">
        <v>153</v>
      </c>
      <c r="D51" s="19" t="s">
        <v>152</v>
      </c>
      <c r="E51" s="18">
        <f>Source!DO31</f>
        <v>70</v>
      </c>
      <c r="F51" s="21"/>
      <c r="G51" s="20"/>
      <c r="H51" s="18"/>
      <c r="I51" s="21">
        <f>SUM(S48:S50)</f>
        <v>119.66</v>
      </c>
      <c r="J51" s="18">
        <f>Source!CA31</f>
        <v>41</v>
      </c>
      <c r="K51" s="21">
        <f>SUM(T48:T50)</f>
        <v>1849.56</v>
      </c>
    </row>
    <row r="52" spans="1:35" ht="14.25">
      <c r="A52" s="22"/>
      <c r="B52" s="22"/>
      <c r="C52" s="22" t="s">
        <v>154</v>
      </c>
      <c r="D52" s="23" t="s">
        <v>155</v>
      </c>
      <c r="E52" s="24">
        <f>Source!AQ31</f>
        <v>1.8</v>
      </c>
      <c r="F52" s="25"/>
      <c r="G52" s="26" t="str">
        <f>Source!DI31</f>
        <v/>
      </c>
      <c r="H52" s="24">
        <f>Source!AV31</f>
        <v>1</v>
      </c>
      <c r="I52" s="25">
        <f>Source!U31</f>
        <v>10.8</v>
      </c>
      <c r="J52" s="24"/>
      <c r="K52" s="25"/>
    </row>
    <row r="53" spans="1:35" ht="15">
      <c r="C53" s="16" t="s">
        <v>156</v>
      </c>
      <c r="H53" s="38">
        <f>I49+I50+I51+0</f>
        <v>418.80999999999995</v>
      </c>
      <c r="I53" s="38"/>
      <c r="J53" s="38">
        <f>K49+K50+K51+0</f>
        <v>9518.4499999999989</v>
      </c>
      <c r="K53" s="38"/>
      <c r="O53" s="27">
        <f>I49+I50+I51+0</f>
        <v>418.80999999999995</v>
      </c>
      <c r="P53" s="27">
        <f>K49+K50+K51+0</f>
        <v>9518.4499999999989</v>
      </c>
      <c r="X53">
        <f>IF(Source!BI31&lt;=1,I49+I50+I51-0, 0)</f>
        <v>0</v>
      </c>
      <c r="Y53">
        <f>IF(Source!BI31=2,I49+I50+I51-0, 0)</f>
        <v>0</v>
      </c>
      <c r="Z53">
        <f>IF(Source!BI31=3,I49+I50+I51-0, 0)</f>
        <v>0</v>
      </c>
      <c r="AA53">
        <f>IF(Source!BI31=4,I49+I50+I51,0)</f>
        <v>418.80999999999995</v>
      </c>
    </row>
    <row r="55" spans="1:35" ht="14.25">
      <c r="A55" s="17">
        <v>6</v>
      </c>
      <c r="B55" s="17" t="str">
        <f>Source!F34</f>
        <v>2.1-8-3</v>
      </c>
      <c r="C55" s="17" t="s">
        <v>56</v>
      </c>
      <c r="D55" s="19" t="str">
        <f>Source!H34</f>
        <v>маш.-ч.</v>
      </c>
      <c r="E55" s="18">
        <f>Source!I34</f>
        <v>8</v>
      </c>
      <c r="F55" s="21"/>
      <c r="G55" s="20"/>
      <c r="H55" s="18"/>
      <c r="I55" s="21"/>
      <c r="J55" s="18"/>
      <c r="K55" s="21"/>
      <c r="Q55">
        <f>ROUND((Source!DN34/100)*ROUND((Source!AF34*Source!AV34)*Source!I34, 2), 2)</f>
        <v>0</v>
      </c>
      <c r="R55">
        <f>Source!X34</f>
        <v>0</v>
      </c>
      <c r="S55">
        <f>ROUND((Source!DO34/100)*ROUND((Source!AF34*Source!AV34)*Source!I34, 2), 2)</f>
        <v>0</v>
      </c>
      <c r="T55">
        <f>Source!Y34</f>
        <v>0</v>
      </c>
      <c r="U55">
        <f>ROUND((175/100)*ROUND((Source!AE34*Source!AV34)*Source!I34, 2), 2)</f>
        <v>324.94</v>
      </c>
      <c r="V55">
        <f>ROUND((160/100)*ROUND(Source!CS34*Source!I34, 2), 2)</f>
        <v>7840.16</v>
      </c>
      <c r="AI55">
        <v>2</v>
      </c>
    </row>
    <row r="56" spans="1:35" ht="14.25">
      <c r="A56" s="17"/>
      <c r="B56" s="17"/>
      <c r="C56" s="17" t="s">
        <v>157</v>
      </c>
      <c r="D56" s="19"/>
      <c r="E56" s="18"/>
      <c r="F56" s="21">
        <f>Source!AM34</f>
        <v>128.38</v>
      </c>
      <c r="G56" s="20" t="str">
        <f>Source!DE34</f>
        <v/>
      </c>
      <c r="H56" s="18">
        <f>Source!AV34</f>
        <v>1</v>
      </c>
      <c r="I56" s="21">
        <f>ROUND((Source!AD34*Source!AV34)*Source!I34, 2)</f>
        <v>1027.04</v>
      </c>
      <c r="J56" s="18">
        <f>IF(Source!BB34&lt;&gt; 0, Source!BB34, 1)</f>
        <v>11.94</v>
      </c>
      <c r="K56" s="21">
        <f>Source!Q34</f>
        <v>12262.86</v>
      </c>
    </row>
    <row r="57" spans="1:35" ht="14.25">
      <c r="A57" s="17"/>
      <c r="B57" s="17"/>
      <c r="C57" s="17" t="s">
        <v>158</v>
      </c>
      <c r="D57" s="19"/>
      <c r="E57" s="18"/>
      <c r="F57" s="21">
        <f>Source!AN34</f>
        <v>23.21</v>
      </c>
      <c r="G57" s="20" t="str">
        <f>Source!DF34</f>
        <v/>
      </c>
      <c r="H57" s="18">
        <f>Source!AV34</f>
        <v>1</v>
      </c>
      <c r="I57" s="29">
        <f>ROUND((Source!AE34*Source!AV34)*Source!I34, 2)</f>
        <v>185.68</v>
      </c>
      <c r="J57" s="18">
        <f>IF(Source!BS34&lt;&gt; 0, Source!BS34, 1)</f>
        <v>26.39</v>
      </c>
      <c r="K57" s="29">
        <f>Source!R34</f>
        <v>4900.1000000000004</v>
      </c>
      <c r="W57">
        <f>I57</f>
        <v>185.68</v>
      </c>
    </row>
    <row r="58" spans="1:35" ht="14.25">
      <c r="A58" s="22"/>
      <c r="B58" s="22"/>
      <c r="C58" s="22" t="s">
        <v>159</v>
      </c>
      <c r="D58" s="23" t="s">
        <v>152</v>
      </c>
      <c r="E58" s="24">
        <f>175</f>
        <v>175</v>
      </c>
      <c r="F58" s="25"/>
      <c r="G58" s="26"/>
      <c r="H58" s="24"/>
      <c r="I58" s="25">
        <f>SUM(U55:U57)</f>
        <v>324.94</v>
      </c>
      <c r="J58" s="24">
        <f>160</f>
        <v>160</v>
      </c>
      <c r="K58" s="25">
        <f>SUM(V55:V57)</f>
        <v>7840.16</v>
      </c>
    </row>
    <row r="59" spans="1:35" ht="15">
      <c r="C59" s="16" t="s">
        <v>156</v>
      </c>
      <c r="H59" s="38">
        <f>I56+I58+0</f>
        <v>1351.98</v>
      </c>
      <c r="I59" s="38"/>
      <c r="J59" s="38">
        <f>K56+K58+0</f>
        <v>20103.02</v>
      </c>
      <c r="K59" s="38"/>
      <c r="O59" s="27">
        <f>I56+I58+0</f>
        <v>1351.98</v>
      </c>
      <c r="P59" s="27">
        <f>K56+K58+0</f>
        <v>20103.02</v>
      </c>
      <c r="X59">
        <f>IF(Source!BI34&lt;=1,I56+I58-0, 0)</f>
        <v>1351.98</v>
      </c>
      <c r="Y59">
        <f>IF(Source!BI34=2,I56+I58-0, 0)</f>
        <v>0</v>
      </c>
      <c r="Z59">
        <f>IF(Source!BI34=3,I56+I58-0, 0)</f>
        <v>0</v>
      </c>
      <c r="AA59">
        <f>IF(Source!BI34=4,I56+I58,0)</f>
        <v>0</v>
      </c>
    </row>
    <row r="62" spans="1:35" ht="15">
      <c r="A62" s="35" t="str">
        <f>CONCATENATE("Итого по разделу: ",IF(Source!G36&lt;&gt;"Новый раздел", Source!G36, ""))</f>
        <v>Итого по разделу: Пусконаладочные работы</v>
      </c>
      <c r="B62" s="35"/>
      <c r="C62" s="35"/>
      <c r="D62" s="35"/>
      <c r="E62" s="35"/>
      <c r="F62" s="35"/>
      <c r="G62" s="35"/>
      <c r="H62" s="36">
        <f>SUM(O30:O61)</f>
        <v>8752.75</v>
      </c>
      <c r="I62" s="37"/>
      <c r="J62" s="36">
        <f>SUM(P30:P61)</f>
        <v>188305.5</v>
      </c>
      <c r="K62" s="37"/>
    </row>
    <row r="63" spans="1:35" hidden="1">
      <c r="A63" t="s">
        <v>160</v>
      </c>
      <c r="H63">
        <f>SUM(AC30:AC62)</f>
        <v>0</v>
      </c>
      <c r="J63">
        <f>SUM(AD30:AD62)</f>
        <v>0</v>
      </c>
    </row>
    <row r="64" spans="1:35" hidden="1">
      <c r="A64" t="s">
        <v>161</v>
      </c>
      <c r="H64">
        <f>SUM(AE30:AE63)</f>
        <v>0</v>
      </c>
      <c r="J64">
        <f>SUM(AF30:AF63)</f>
        <v>0</v>
      </c>
    </row>
    <row r="66" spans="1:43" ht="15">
      <c r="A66" s="35" t="str">
        <f>CONCATENATE("Итого по локальной смете: ",IF(Source!G66&lt;&gt;"Новая локальная смета", Source!G66, ""))</f>
        <v>Итого по локальной смете: Пусконаладочные работы. КЛ-10кВ</v>
      </c>
      <c r="B66" s="35"/>
      <c r="C66" s="35"/>
      <c r="D66" s="35"/>
      <c r="E66" s="35"/>
      <c r="F66" s="35"/>
      <c r="G66" s="35"/>
      <c r="H66" s="36">
        <f>SUM(O28:O65)</f>
        <v>8752.75</v>
      </c>
      <c r="I66" s="37"/>
      <c r="J66" s="36">
        <f>SUM(P28:P65)</f>
        <v>188305.5</v>
      </c>
      <c r="K66" s="37"/>
    </row>
    <row r="67" spans="1:43" hidden="1">
      <c r="A67" t="s">
        <v>160</v>
      </c>
      <c r="H67">
        <f>SUM(AC28:AC66)</f>
        <v>0</v>
      </c>
      <c r="J67">
        <f>SUM(AD28:AD66)</f>
        <v>0</v>
      </c>
    </row>
    <row r="68" spans="1:43" hidden="1">
      <c r="A68" t="s">
        <v>161</v>
      </c>
      <c r="H68">
        <f>SUM(AE28:AE67)</f>
        <v>0</v>
      </c>
      <c r="J68">
        <f>SUM(AF28:AF67)</f>
        <v>0</v>
      </c>
    </row>
    <row r="70" spans="1:43" ht="90">
      <c r="A70" s="35" t="str">
        <f>CONCATENATE("Итого по смете: ",IF(Source!G96&lt;&gt;"Новый объект", Source!G96, ""))</f>
        <v>Итого по смете: 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B70" s="35"/>
      <c r="C70" s="35"/>
      <c r="D70" s="35"/>
      <c r="E70" s="35"/>
      <c r="F70" s="35"/>
      <c r="G70" s="35"/>
      <c r="H70" s="36">
        <f>SUM(O1:O69)</f>
        <v>8752.75</v>
      </c>
      <c r="I70" s="37"/>
      <c r="J70" s="36">
        <f>SUM(P1:P69)</f>
        <v>188305.5</v>
      </c>
      <c r="K70" s="37"/>
      <c r="AQ70" s="30" t="str">
        <f>CONCATENATE("Итого по смете: ",IF(Source!G96&lt;&gt;"Новый объект", Source!G96, ""))</f>
        <v>Итого по смете: 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</row>
    <row r="71" spans="1:43" hidden="1">
      <c r="A71" t="s">
        <v>160</v>
      </c>
      <c r="H71">
        <f>SUM(AC1:AC70)</f>
        <v>0</v>
      </c>
      <c r="J71">
        <f>SUM(AD1:AD70)</f>
        <v>0</v>
      </c>
    </row>
    <row r="72" spans="1:43" hidden="1">
      <c r="A72" t="s">
        <v>161</v>
      </c>
      <c r="H72">
        <f>SUM(AE1:AE71)</f>
        <v>0</v>
      </c>
      <c r="J72">
        <f>SUM(AF1:AF71)</f>
        <v>0</v>
      </c>
    </row>
    <row r="75" spans="1:43" ht="14.25">
      <c r="A75" s="32" t="s">
        <v>163</v>
      </c>
      <c r="B75" s="32"/>
      <c r="C75" s="31" t="str">
        <f>IF(Source!AC12&lt;&gt;"", Source!AC12," ")</f>
        <v>Инженер-сметчик I категории</v>
      </c>
      <c r="D75" s="31"/>
      <c r="E75" s="31"/>
      <c r="F75" s="31"/>
      <c r="G75" s="31"/>
      <c r="H75" s="33" t="str">
        <f>IF(Source!AB12&lt;&gt;"", Source!AB12," ")</f>
        <v>Калинкина А.А.</v>
      </c>
      <c r="I75" s="33"/>
      <c r="J75" s="33"/>
      <c r="K75" s="33"/>
    </row>
    <row r="76" spans="1:43" ht="14.25">
      <c r="A76" s="9"/>
      <c r="B76" s="9"/>
      <c r="C76" s="34" t="s">
        <v>164</v>
      </c>
      <c r="D76" s="34"/>
      <c r="E76" s="34"/>
      <c r="F76" s="34"/>
      <c r="G76" s="34"/>
      <c r="H76" s="9"/>
      <c r="I76" s="9"/>
      <c r="J76" s="9"/>
      <c r="K76" s="9"/>
    </row>
    <row r="77" spans="1:43" ht="14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</row>
    <row r="78" spans="1:43" ht="14.25">
      <c r="A78" s="32" t="s">
        <v>165</v>
      </c>
      <c r="B78" s="32"/>
      <c r="C78" s="31" t="str">
        <f>IF(Source!AE12&lt;&gt;"", Source!AE12," ")</f>
        <v xml:space="preserve"> </v>
      </c>
      <c r="D78" s="31"/>
      <c r="E78" s="31"/>
      <c r="F78" s="31"/>
      <c r="G78" s="31"/>
      <c r="H78" s="33" t="str">
        <f>IF(Source!AD12&lt;&gt;"", Source!AD12," ")</f>
        <v xml:space="preserve"> </v>
      </c>
      <c r="I78" s="33"/>
      <c r="J78" s="33"/>
      <c r="K78" s="33"/>
    </row>
    <row r="79" spans="1:43" ht="14.25">
      <c r="A79" s="9"/>
      <c r="B79" s="9"/>
      <c r="C79" s="34" t="s">
        <v>164</v>
      </c>
      <c r="D79" s="34"/>
      <c r="E79" s="34"/>
      <c r="F79" s="34"/>
      <c r="G79" s="34"/>
      <c r="H79" s="9"/>
      <c r="I79" s="9"/>
      <c r="J79" s="9"/>
      <c r="K79" s="9"/>
    </row>
  </sheetData>
  <mergeCells count="44">
    <mergeCell ref="F18:H18"/>
    <mergeCell ref="F19:H19"/>
    <mergeCell ref="A3:K3"/>
    <mergeCell ref="A4:K4"/>
    <mergeCell ref="A6:K6"/>
    <mergeCell ref="A7:K7"/>
    <mergeCell ref="A9:K9"/>
    <mergeCell ref="A11:K11"/>
    <mergeCell ref="J2:K2"/>
    <mergeCell ref="A12:K12"/>
    <mergeCell ref="A14:K14"/>
    <mergeCell ref="F16:H16"/>
    <mergeCell ref="F17:H17"/>
    <mergeCell ref="H46:I46"/>
    <mergeCell ref="J46:K46"/>
    <mergeCell ref="F20:H20"/>
    <mergeCell ref="F21:H21"/>
    <mergeCell ref="F22:H22"/>
    <mergeCell ref="F23:H23"/>
    <mergeCell ref="A24:K24"/>
    <mergeCell ref="A28:K28"/>
    <mergeCell ref="A30:K30"/>
    <mergeCell ref="B32:J32"/>
    <mergeCell ref="H38:I38"/>
    <mergeCell ref="J38:K38"/>
    <mergeCell ref="H53:I53"/>
    <mergeCell ref="J53:K53"/>
    <mergeCell ref="H59:I59"/>
    <mergeCell ref="J59:K59"/>
    <mergeCell ref="J62:K62"/>
    <mergeCell ref="H62:I62"/>
    <mergeCell ref="C79:G79"/>
    <mergeCell ref="A62:G62"/>
    <mergeCell ref="J66:K66"/>
    <mergeCell ref="H66:I66"/>
    <mergeCell ref="A66:G66"/>
    <mergeCell ref="J70:K70"/>
    <mergeCell ref="H70:I70"/>
    <mergeCell ref="A70:G70"/>
    <mergeCell ref="A75:B75"/>
    <mergeCell ref="H75:K75"/>
    <mergeCell ref="C76:G76"/>
    <mergeCell ref="A78:B78"/>
    <mergeCell ref="H78:K78"/>
  </mergeCells>
  <printOptions horizontalCentered="1"/>
  <pageMargins left="0.39370078740157483" right="0.19685039370078741" top="0.19685039370078741" bottom="0.39370078740157483" header="0.19685039370078741" footer="0.19685039370078741"/>
  <pageSetup paperSize="9" scale="76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K137"/>
  <sheetViews>
    <sheetView workbookViewId="0">
      <selection activeCell="A133" sqref="A133:AX133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>
      <c r="A12" s="1">
        <v>1</v>
      </c>
      <c r="B12" s="1">
        <v>132</v>
      </c>
      <c r="C12" s="1">
        <v>0</v>
      </c>
      <c r="D12" s="1">
        <f>ROW(A96)</f>
        <v>96</v>
      </c>
      <c r="E12" s="1">
        <v>0</v>
      </c>
      <c r="F12" s="1" t="s">
        <v>4</v>
      </c>
      <c r="G12" s="1" t="s">
        <v>124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327688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41660</v>
      </c>
      <c r="CT12" s="1">
        <v>1</v>
      </c>
      <c r="CU12" s="1">
        <v>63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B96</f>
        <v>132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09-01-03</v>
      </c>
      <c r="G18" s="2" t="str">
        <f t="shared" si="0"/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H18" s="2"/>
      <c r="I18" s="2"/>
      <c r="J18" s="2"/>
      <c r="K18" s="2"/>
      <c r="L18" s="2"/>
      <c r="M18" s="2"/>
      <c r="N18" s="2"/>
      <c r="O18" s="2">
        <f t="shared" ref="O18:AT18" si="1">O96</f>
        <v>91979.67</v>
      </c>
      <c r="P18" s="2">
        <f t="shared" si="1"/>
        <v>0</v>
      </c>
      <c r="Q18" s="2">
        <f t="shared" si="1"/>
        <v>12262.86</v>
      </c>
      <c r="R18" s="2">
        <f t="shared" si="1"/>
        <v>4900.1000000000004</v>
      </c>
      <c r="S18" s="2">
        <f t="shared" si="1"/>
        <v>79716.81</v>
      </c>
      <c r="T18" s="2">
        <f t="shared" si="1"/>
        <v>0</v>
      </c>
      <c r="U18" s="2">
        <f t="shared" si="1"/>
        <v>196.06</v>
      </c>
      <c r="V18" s="2">
        <f t="shared" si="1"/>
        <v>0</v>
      </c>
      <c r="W18" s="2">
        <f t="shared" si="1"/>
        <v>0</v>
      </c>
      <c r="X18" s="2">
        <f t="shared" si="1"/>
        <v>55801.77</v>
      </c>
      <c r="Y18" s="2">
        <f t="shared" si="1"/>
        <v>32683.9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188305.5</v>
      </c>
      <c r="AS18" s="2">
        <f t="shared" si="1"/>
        <v>20103.02</v>
      </c>
      <c r="AT18" s="2">
        <f t="shared" si="1"/>
        <v>0</v>
      </c>
      <c r="AU18" s="2">
        <f t="shared" ref="AU18:BZ18" si="2">AU96</f>
        <v>168202.48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ROW(A66)</f>
        <v>66</v>
      </c>
      <c r="E20" s="1"/>
      <c r="F20" s="1" t="s">
        <v>4</v>
      </c>
      <c r="G20" s="1" t="s">
        <v>22</v>
      </c>
      <c r="H20" s="1" t="s">
        <v>3</v>
      </c>
      <c r="I20" s="1">
        <v>0</v>
      </c>
      <c r="J20" s="1" t="s">
        <v>23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B66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09-01-03</v>
      </c>
      <c r="G22" s="2" t="str">
        <f t="shared" si="7"/>
        <v>Пусконаладочные работы. КЛ-10кВ</v>
      </c>
      <c r="H22" s="2"/>
      <c r="I22" s="2"/>
      <c r="J22" s="2"/>
      <c r="K22" s="2"/>
      <c r="L22" s="2"/>
      <c r="M22" s="2"/>
      <c r="N22" s="2"/>
      <c r="O22" s="2">
        <f t="shared" ref="O22:AT22" si="8">O66</f>
        <v>91979.67</v>
      </c>
      <c r="P22" s="2">
        <f t="shared" si="8"/>
        <v>0</v>
      </c>
      <c r="Q22" s="2">
        <f t="shared" si="8"/>
        <v>12262.86</v>
      </c>
      <c r="R22" s="2">
        <f t="shared" si="8"/>
        <v>4900.1000000000004</v>
      </c>
      <c r="S22" s="2">
        <f t="shared" si="8"/>
        <v>79716.81</v>
      </c>
      <c r="T22" s="2">
        <f t="shared" si="8"/>
        <v>0</v>
      </c>
      <c r="U22" s="2">
        <f t="shared" si="8"/>
        <v>196.06</v>
      </c>
      <c r="V22" s="2">
        <f t="shared" si="8"/>
        <v>0</v>
      </c>
      <c r="W22" s="2">
        <f t="shared" si="8"/>
        <v>0</v>
      </c>
      <c r="X22" s="2">
        <f t="shared" si="8"/>
        <v>55801.77</v>
      </c>
      <c r="Y22" s="2">
        <f t="shared" si="8"/>
        <v>32683.9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188305.5</v>
      </c>
      <c r="AS22" s="2">
        <f t="shared" si="8"/>
        <v>20103.02</v>
      </c>
      <c r="AT22" s="2">
        <f t="shared" si="8"/>
        <v>0</v>
      </c>
      <c r="AU22" s="2">
        <f t="shared" ref="AU22:BZ22" si="9">AU66</f>
        <v>168202.48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ROW(A36)</f>
        <v>36</v>
      </c>
      <c r="E24" s="1"/>
      <c r="F24" s="1" t="s">
        <v>24</v>
      </c>
      <c r="G24" s="1" t="s">
        <v>25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1</v>
      </c>
      <c r="G26" s="2" t="str">
        <f t="shared" si="14"/>
        <v>Пусконаладочные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91979.67</v>
      </c>
      <c r="P26" s="2">
        <f t="shared" si="15"/>
        <v>0</v>
      </c>
      <c r="Q26" s="2">
        <f t="shared" si="15"/>
        <v>12262.86</v>
      </c>
      <c r="R26" s="2">
        <f t="shared" si="15"/>
        <v>4900.1000000000004</v>
      </c>
      <c r="S26" s="2">
        <f t="shared" si="15"/>
        <v>79716.81</v>
      </c>
      <c r="T26" s="2">
        <f t="shared" si="15"/>
        <v>0</v>
      </c>
      <c r="U26" s="2">
        <f t="shared" si="15"/>
        <v>196.06</v>
      </c>
      <c r="V26" s="2">
        <f t="shared" si="15"/>
        <v>0</v>
      </c>
      <c r="W26" s="2">
        <f t="shared" si="15"/>
        <v>0</v>
      </c>
      <c r="X26" s="2">
        <f t="shared" si="15"/>
        <v>55801.77</v>
      </c>
      <c r="Y26" s="2">
        <f t="shared" si="15"/>
        <v>32683.9</v>
      </c>
      <c r="Z26" s="2">
        <f t="shared" si="15"/>
        <v>0</v>
      </c>
      <c r="AA26" s="2">
        <f t="shared" si="15"/>
        <v>0</v>
      </c>
      <c r="AB26" s="2">
        <f t="shared" si="15"/>
        <v>91979.67</v>
      </c>
      <c r="AC26" s="2">
        <f t="shared" si="15"/>
        <v>0</v>
      </c>
      <c r="AD26" s="2">
        <f t="shared" si="15"/>
        <v>12262.86</v>
      </c>
      <c r="AE26" s="2">
        <f t="shared" si="15"/>
        <v>4900.1000000000004</v>
      </c>
      <c r="AF26" s="2">
        <f t="shared" si="15"/>
        <v>79716.81</v>
      </c>
      <c r="AG26" s="2">
        <f t="shared" si="15"/>
        <v>0</v>
      </c>
      <c r="AH26" s="2">
        <f t="shared" si="15"/>
        <v>196.06</v>
      </c>
      <c r="AI26" s="2">
        <f t="shared" si="15"/>
        <v>0</v>
      </c>
      <c r="AJ26" s="2">
        <f t="shared" si="15"/>
        <v>0</v>
      </c>
      <c r="AK26" s="2">
        <f t="shared" si="15"/>
        <v>55801.77</v>
      </c>
      <c r="AL26" s="2">
        <f t="shared" si="15"/>
        <v>32683.9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188305.5</v>
      </c>
      <c r="AS26" s="2">
        <f t="shared" si="15"/>
        <v>20103.02</v>
      </c>
      <c r="AT26" s="2">
        <f t="shared" si="15"/>
        <v>0</v>
      </c>
      <c r="AU26" s="2">
        <f t="shared" ref="AU26:BZ26" si="16">AU36</f>
        <v>168202.48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188305.5</v>
      </c>
      <c r="CB26" s="2">
        <f t="shared" si="17"/>
        <v>20103.02</v>
      </c>
      <c r="CC26" s="2">
        <f t="shared" si="17"/>
        <v>0</v>
      </c>
      <c r="CD26" s="2">
        <f t="shared" si="17"/>
        <v>168202.48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19</v>
      </c>
      <c r="B28">
        <v>1</v>
      </c>
      <c r="F28" t="s">
        <v>3</v>
      </c>
      <c r="G28" t="s">
        <v>26</v>
      </c>
      <c r="H28" t="s">
        <v>3</v>
      </c>
      <c r="AA28">
        <v>1</v>
      </c>
      <c r="IK28">
        <v>0</v>
      </c>
    </row>
    <row r="29" spans="1:245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24</v>
      </c>
      <c r="F29" t="s">
        <v>27</v>
      </c>
      <c r="G29" t="s">
        <v>28</v>
      </c>
      <c r="H29" t="s">
        <v>29</v>
      </c>
      <c r="I29">
        <f>ROUND(ROUND(2,4),9)</f>
        <v>2</v>
      </c>
      <c r="J29">
        <v>0</v>
      </c>
      <c r="K29">
        <f>ROUND(ROUND(2,4),9)</f>
        <v>2</v>
      </c>
      <c r="O29">
        <f t="shared" ref="O29:O34" si="21">ROUND(CP29,2)</f>
        <v>54659.5</v>
      </c>
      <c r="P29">
        <f t="shared" ref="P29:P34" si="22">ROUND(CQ29*I29,2)</f>
        <v>0</v>
      </c>
      <c r="Q29">
        <f t="shared" ref="Q29:Q34" si="23">ROUND(CR29*I29,2)</f>
        <v>0</v>
      </c>
      <c r="R29">
        <f t="shared" ref="R29:R34" si="24">ROUND(CS29*I29,2)</f>
        <v>0</v>
      </c>
      <c r="S29">
        <f t="shared" ref="S29:S34" si="25">ROUND(CT29*I29,2)</f>
        <v>54659.5</v>
      </c>
      <c r="T29">
        <f t="shared" ref="T29:T34" si="26">ROUND(CU29*I29,2)</f>
        <v>0</v>
      </c>
      <c r="U29">
        <f t="shared" ref="U29:U34" si="27">CV29*I29</f>
        <v>130</v>
      </c>
      <c r="V29">
        <f t="shared" ref="V29:V34" si="28">CW29*I29</f>
        <v>0</v>
      </c>
      <c r="W29">
        <f t="shared" ref="W29:W34" si="29">ROUND(CX29*I29,2)</f>
        <v>0</v>
      </c>
      <c r="X29">
        <f t="shared" ref="X29:Y34" si="30">ROUND(CY29,2)</f>
        <v>38261.65</v>
      </c>
      <c r="Y29">
        <f t="shared" si="30"/>
        <v>22410.400000000001</v>
      </c>
      <c r="AA29">
        <v>76020579</v>
      </c>
      <c r="AB29">
        <f t="shared" ref="AB29:AB34" si="31">ROUND((AC29+AD29+AF29),6)</f>
        <v>1035.6099999999999</v>
      </c>
      <c r="AC29">
        <f t="shared" ref="AC29:AF34" si="32">ROUND((ES29),6)</f>
        <v>0</v>
      </c>
      <c r="AD29">
        <f t="shared" si="32"/>
        <v>0</v>
      </c>
      <c r="AE29">
        <f t="shared" si="32"/>
        <v>0</v>
      </c>
      <c r="AF29">
        <f t="shared" si="32"/>
        <v>1035.6099999999999</v>
      </c>
      <c r="AG29">
        <f t="shared" ref="AG29:AG34" si="33">ROUND((AP29),6)</f>
        <v>0</v>
      </c>
      <c r="AH29">
        <f t="shared" ref="AH29:AI34" si="34">(EW29)</f>
        <v>65</v>
      </c>
      <c r="AI29">
        <f t="shared" si="34"/>
        <v>0</v>
      </c>
      <c r="AJ29">
        <f t="shared" ref="AJ29:AJ34" si="35">(AS29)</f>
        <v>0</v>
      </c>
      <c r="AK29">
        <v>1035.6099999999999</v>
      </c>
      <c r="AL29">
        <v>0</v>
      </c>
      <c r="AM29">
        <v>0</v>
      </c>
      <c r="AN29">
        <v>0</v>
      </c>
      <c r="AO29">
        <v>1035.6099999999999</v>
      </c>
      <c r="AP29">
        <v>0</v>
      </c>
      <c r="AQ29">
        <v>65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26.39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30</v>
      </c>
      <c r="BM29">
        <v>388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26.39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125</v>
      </c>
      <c r="CO29">
        <v>0</v>
      </c>
      <c r="CP29">
        <f t="shared" ref="CP29:CP34" si="36">(P29+Q29+S29)</f>
        <v>54659.5</v>
      </c>
      <c r="CQ29">
        <f t="shared" ref="CQ29:CQ34" si="37">(AC29*BC29*AW29)</f>
        <v>0</v>
      </c>
      <c r="CR29">
        <f t="shared" ref="CR29:CR34" si="38">(AD29*BB29*AV29)</f>
        <v>0</v>
      </c>
      <c r="CS29">
        <f t="shared" ref="CS29:CS34" si="39">(AE29*BS29*AV29)</f>
        <v>0</v>
      </c>
      <c r="CT29">
        <f t="shared" ref="CT29:CT34" si="40">(AF29*BA29*AV29)</f>
        <v>27329.747899999998</v>
      </c>
      <c r="CU29">
        <f t="shared" ref="CU29:CU34" si="41">AG29</f>
        <v>0</v>
      </c>
      <c r="CV29">
        <f t="shared" ref="CV29:CV34" si="42">(AH29*AV29)</f>
        <v>65</v>
      </c>
      <c r="CW29">
        <f t="shared" ref="CW29:CX34" si="43">AI29</f>
        <v>0</v>
      </c>
      <c r="CX29">
        <f t="shared" si="43"/>
        <v>0</v>
      </c>
      <c r="CY29">
        <f t="shared" ref="CY29:CY34" si="44">S29*(BZ29/100)</f>
        <v>38261.649999999994</v>
      </c>
      <c r="CZ29">
        <f t="shared" ref="CZ29:CZ34" si="45">S29*(CA29/100)</f>
        <v>22410.395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40136574</v>
      </c>
      <c r="EF29">
        <v>50</v>
      </c>
      <c r="EG29" t="s">
        <v>25</v>
      </c>
      <c r="EH29">
        <v>0</v>
      </c>
      <c r="EI29" t="s">
        <v>3</v>
      </c>
      <c r="EJ29">
        <v>4</v>
      </c>
      <c r="EK29">
        <v>388</v>
      </c>
      <c r="EL29" t="s">
        <v>31</v>
      </c>
      <c r="EM29" t="s">
        <v>32</v>
      </c>
      <c r="EO29" t="s">
        <v>33</v>
      </c>
      <c r="EQ29">
        <v>0</v>
      </c>
      <c r="ER29">
        <v>1035.6099999999999</v>
      </c>
      <c r="ES29">
        <v>0</v>
      </c>
      <c r="ET29">
        <v>0</v>
      </c>
      <c r="EU29">
        <v>0</v>
      </c>
      <c r="EV29">
        <v>1035.6099999999999</v>
      </c>
      <c r="EW29">
        <v>65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2101962586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4" si="46">ROUND(IF(AND(BH29=3,BI29=3,FS29&lt;&gt;0),P29,0),2)</f>
        <v>0</v>
      </c>
      <c r="GM29">
        <f>ROUND(O29+X29+Y29+GK29,2)+GX29</f>
        <v>115331.55</v>
      </c>
      <c r="GN29">
        <f t="shared" ref="GN29:GN34" si="47">IF(OR(BI29=0,BI29=1),GM29-GX29,0)</f>
        <v>0</v>
      </c>
      <c r="GO29">
        <f t="shared" ref="GO29:GO34" si="48">IF(BI29=2,GM29-GX29,0)</f>
        <v>0</v>
      </c>
      <c r="GP29">
        <f t="shared" ref="GP29:GP34" si="49">IF(BI29=4,GM29-GX29,0)</f>
        <v>115331.55</v>
      </c>
      <c r="GR29">
        <v>0</v>
      </c>
      <c r="GS29">
        <v>3</v>
      </c>
      <c r="GT29">
        <v>0</v>
      </c>
      <c r="GU29" t="s">
        <v>3</v>
      </c>
      <c r="GV29">
        <f t="shared" ref="GV29:GV34" si="50">ROUND((GT29),6)</f>
        <v>0</v>
      </c>
      <c r="GW29">
        <v>1</v>
      </c>
      <c r="GX29">
        <f t="shared" ref="GX29:GX34" si="51">ROUND(HC29*I29,2)</f>
        <v>0</v>
      </c>
      <c r="HA29">
        <v>0</v>
      </c>
      <c r="HB29">
        <v>0</v>
      </c>
      <c r="HC29">
        <f t="shared" ref="HC29:HC34" si="52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34</v>
      </c>
      <c r="F30" t="s">
        <v>35</v>
      </c>
      <c r="G30" t="s">
        <v>36</v>
      </c>
      <c r="H30" t="s">
        <v>37</v>
      </c>
      <c r="I30">
        <f>ROUND(ROUND(I29*3,4),9)</f>
        <v>6</v>
      </c>
      <c r="J30">
        <v>0</v>
      </c>
      <c r="K30">
        <f>ROUND(ROUND(I29*3,4),9)</f>
        <v>6</v>
      </c>
      <c r="O30">
        <f t="shared" si="21"/>
        <v>20546.2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20546.2</v>
      </c>
      <c r="T30">
        <f t="shared" si="26"/>
        <v>0</v>
      </c>
      <c r="U30">
        <f t="shared" si="27"/>
        <v>55.260000000000005</v>
      </c>
      <c r="V30">
        <f t="shared" si="28"/>
        <v>0</v>
      </c>
      <c r="W30">
        <f t="shared" si="29"/>
        <v>0</v>
      </c>
      <c r="X30">
        <f t="shared" si="30"/>
        <v>14382.34</v>
      </c>
      <c r="Y30">
        <f t="shared" si="30"/>
        <v>8423.94</v>
      </c>
      <c r="AA30">
        <v>76020579</v>
      </c>
      <c r="AB30">
        <f t="shared" si="31"/>
        <v>129.76</v>
      </c>
      <c r="AC30">
        <f t="shared" si="32"/>
        <v>0</v>
      </c>
      <c r="AD30">
        <f t="shared" si="32"/>
        <v>0</v>
      </c>
      <c r="AE30">
        <f t="shared" si="32"/>
        <v>0</v>
      </c>
      <c r="AF30">
        <f t="shared" si="32"/>
        <v>129.76</v>
      </c>
      <c r="AG30">
        <f t="shared" si="33"/>
        <v>0</v>
      </c>
      <c r="AH30">
        <f t="shared" si="34"/>
        <v>9.2100000000000009</v>
      </c>
      <c r="AI30">
        <f t="shared" si="34"/>
        <v>0</v>
      </c>
      <c r="AJ30">
        <f t="shared" si="35"/>
        <v>0</v>
      </c>
      <c r="AK30">
        <v>129.76</v>
      </c>
      <c r="AL30">
        <v>0</v>
      </c>
      <c r="AM30">
        <v>0</v>
      </c>
      <c r="AN30">
        <v>0</v>
      </c>
      <c r="AO30">
        <v>129.76</v>
      </c>
      <c r="AP30">
        <v>0</v>
      </c>
      <c r="AQ30">
        <v>9.2100000000000009</v>
      </c>
      <c r="AR30">
        <v>0</v>
      </c>
      <c r="AS30">
        <v>0</v>
      </c>
      <c r="AT30">
        <v>70</v>
      </c>
      <c r="AU30">
        <v>41</v>
      </c>
      <c r="AV30">
        <v>1</v>
      </c>
      <c r="AW30">
        <v>1</v>
      </c>
      <c r="AZ30">
        <v>1</v>
      </c>
      <c r="BA30">
        <v>26.39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38</v>
      </c>
      <c r="BM30">
        <v>388</v>
      </c>
      <c r="BN30">
        <v>0</v>
      </c>
      <c r="BO30" t="s">
        <v>3</v>
      </c>
      <c r="BP30">
        <v>0</v>
      </c>
      <c r="BQ30">
        <v>50</v>
      </c>
      <c r="BR30">
        <v>0</v>
      </c>
      <c r="BS30">
        <v>26.39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70</v>
      </c>
      <c r="CA30">
        <v>41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125</v>
      </c>
      <c r="CO30">
        <v>0</v>
      </c>
      <c r="CP30">
        <f t="shared" si="36"/>
        <v>20546.2</v>
      </c>
      <c r="CQ30">
        <f t="shared" si="37"/>
        <v>0</v>
      </c>
      <c r="CR30">
        <f t="shared" si="38"/>
        <v>0</v>
      </c>
      <c r="CS30">
        <f t="shared" si="39"/>
        <v>0</v>
      </c>
      <c r="CT30">
        <f t="shared" si="40"/>
        <v>3424.3663999999999</v>
      </c>
      <c r="CU30">
        <f t="shared" si="41"/>
        <v>0</v>
      </c>
      <c r="CV30">
        <f t="shared" si="42"/>
        <v>9.2100000000000009</v>
      </c>
      <c r="CW30">
        <f t="shared" si="43"/>
        <v>0</v>
      </c>
      <c r="CX30">
        <f t="shared" si="43"/>
        <v>0</v>
      </c>
      <c r="CY30">
        <f t="shared" si="44"/>
        <v>14382.34</v>
      </c>
      <c r="CZ30">
        <f t="shared" si="45"/>
        <v>8423.9419999999991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75</v>
      </c>
      <c r="DO30">
        <v>70</v>
      </c>
      <c r="DP30">
        <v>1</v>
      </c>
      <c r="DQ30">
        <v>1</v>
      </c>
      <c r="DU30">
        <v>1013</v>
      </c>
      <c r="DV30" t="s">
        <v>37</v>
      </c>
      <c r="DW30" t="s">
        <v>37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40136574</v>
      </c>
      <c r="EF30">
        <v>50</v>
      </c>
      <c r="EG30" t="s">
        <v>25</v>
      </c>
      <c r="EH30">
        <v>0</v>
      </c>
      <c r="EI30" t="s">
        <v>3</v>
      </c>
      <c r="EJ30">
        <v>4</v>
      </c>
      <c r="EK30">
        <v>388</v>
      </c>
      <c r="EL30" t="s">
        <v>31</v>
      </c>
      <c r="EM30" t="s">
        <v>32</v>
      </c>
      <c r="EO30" t="s">
        <v>33</v>
      </c>
      <c r="EQ30">
        <v>0</v>
      </c>
      <c r="ER30">
        <v>129.76</v>
      </c>
      <c r="ES30">
        <v>0</v>
      </c>
      <c r="ET30">
        <v>0</v>
      </c>
      <c r="EU30">
        <v>0</v>
      </c>
      <c r="EV30">
        <v>129.76</v>
      </c>
      <c r="EW30">
        <v>9.2100000000000009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75</v>
      </c>
      <c r="FY30">
        <v>70</v>
      </c>
      <c r="GA30" t="s">
        <v>3</v>
      </c>
      <c r="GD30">
        <v>0</v>
      </c>
      <c r="GF30">
        <v>1017172134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6"/>
        <v>0</v>
      </c>
      <c r="GM30">
        <f>ROUND(O30+X30+Y30+GK30,2)+GX30</f>
        <v>43352.480000000003</v>
      </c>
      <c r="GN30">
        <f t="shared" si="47"/>
        <v>0</v>
      </c>
      <c r="GO30">
        <f t="shared" si="48"/>
        <v>0</v>
      </c>
      <c r="GP30">
        <f t="shared" si="49"/>
        <v>43352.480000000003</v>
      </c>
      <c r="GR30">
        <v>0</v>
      </c>
      <c r="GS30">
        <v>3</v>
      </c>
      <c r="GT30">
        <v>0</v>
      </c>
      <c r="GU30" t="s">
        <v>3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>
      <c r="A31">
        <v>17</v>
      </c>
      <c r="B31">
        <v>1</v>
      </c>
      <c r="C31">
        <f>ROW(SmtRes!A3)</f>
        <v>3</v>
      </c>
      <c r="D31">
        <f>ROW(EtalonRes!A3)</f>
        <v>3</v>
      </c>
      <c r="E31" t="s">
        <v>39</v>
      </c>
      <c r="F31" t="s">
        <v>40</v>
      </c>
      <c r="G31" t="s">
        <v>41</v>
      </c>
      <c r="H31" t="s">
        <v>42</v>
      </c>
      <c r="I31">
        <f>ROUND(ROUND(6,4),9)</f>
        <v>6</v>
      </c>
      <c r="J31">
        <v>0</v>
      </c>
      <c r="K31">
        <f>ROUND(ROUND(6,4),9)</f>
        <v>6</v>
      </c>
      <c r="O31">
        <f t="shared" si="21"/>
        <v>4511.1099999999997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4511.1099999999997</v>
      </c>
      <c r="T31">
        <f t="shared" si="26"/>
        <v>0</v>
      </c>
      <c r="U31">
        <f t="shared" si="27"/>
        <v>10.8</v>
      </c>
      <c r="V31">
        <f t="shared" si="28"/>
        <v>0</v>
      </c>
      <c r="W31">
        <f t="shared" si="29"/>
        <v>0</v>
      </c>
      <c r="X31">
        <f t="shared" si="30"/>
        <v>3157.78</v>
      </c>
      <c r="Y31">
        <f t="shared" si="30"/>
        <v>1849.56</v>
      </c>
      <c r="AA31">
        <v>76020579</v>
      </c>
      <c r="AB31">
        <f t="shared" si="31"/>
        <v>28.49</v>
      </c>
      <c r="AC31">
        <f t="shared" si="32"/>
        <v>0</v>
      </c>
      <c r="AD31">
        <f t="shared" si="32"/>
        <v>0</v>
      </c>
      <c r="AE31">
        <f t="shared" si="32"/>
        <v>0</v>
      </c>
      <c r="AF31">
        <f t="shared" si="32"/>
        <v>28.49</v>
      </c>
      <c r="AG31">
        <f t="shared" si="33"/>
        <v>0</v>
      </c>
      <c r="AH31">
        <f t="shared" si="34"/>
        <v>1.8</v>
      </c>
      <c r="AI31">
        <f t="shared" si="34"/>
        <v>0</v>
      </c>
      <c r="AJ31">
        <f t="shared" si="35"/>
        <v>0</v>
      </c>
      <c r="AK31">
        <v>28.49</v>
      </c>
      <c r="AL31">
        <v>0</v>
      </c>
      <c r="AM31">
        <v>0</v>
      </c>
      <c r="AN31">
        <v>0</v>
      </c>
      <c r="AO31">
        <v>28.49</v>
      </c>
      <c r="AP31">
        <v>0</v>
      </c>
      <c r="AQ31">
        <v>1.8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26.39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43</v>
      </c>
      <c r="BM31">
        <v>381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26.39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44</v>
      </c>
      <c r="CO31">
        <v>0</v>
      </c>
      <c r="CP31">
        <f t="shared" si="36"/>
        <v>4511.1099999999997</v>
      </c>
      <c r="CQ31">
        <f t="shared" si="37"/>
        <v>0</v>
      </c>
      <c r="CR31">
        <f t="shared" si="38"/>
        <v>0</v>
      </c>
      <c r="CS31">
        <f t="shared" si="39"/>
        <v>0</v>
      </c>
      <c r="CT31">
        <f t="shared" si="40"/>
        <v>751.85109999999997</v>
      </c>
      <c r="CU31">
        <f t="shared" si="41"/>
        <v>0</v>
      </c>
      <c r="CV31">
        <f t="shared" si="42"/>
        <v>1.8</v>
      </c>
      <c r="CW31">
        <f t="shared" si="43"/>
        <v>0</v>
      </c>
      <c r="CX31">
        <f t="shared" si="43"/>
        <v>0</v>
      </c>
      <c r="CY31">
        <f t="shared" si="44"/>
        <v>3157.7769999999996</v>
      </c>
      <c r="CZ31">
        <f t="shared" si="45"/>
        <v>1849.5550999999998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75</v>
      </c>
      <c r="DO31">
        <v>70</v>
      </c>
      <c r="DP31">
        <v>1</v>
      </c>
      <c r="DQ31">
        <v>1</v>
      </c>
      <c r="DU31">
        <v>1013</v>
      </c>
      <c r="DV31" t="s">
        <v>42</v>
      </c>
      <c r="DW31" t="s">
        <v>42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40136567</v>
      </c>
      <c r="EF31">
        <v>50</v>
      </c>
      <c r="EG31" t="s">
        <v>25</v>
      </c>
      <c r="EH31">
        <v>0</v>
      </c>
      <c r="EI31" t="s">
        <v>3</v>
      </c>
      <c r="EJ31">
        <v>4</v>
      </c>
      <c r="EK31">
        <v>381</v>
      </c>
      <c r="EL31" t="s">
        <v>45</v>
      </c>
      <c r="EM31" t="s">
        <v>46</v>
      </c>
      <c r="EO31" t="s">
        <v>47</v>
      </c>
      <c r="EQ31">
        <v>0</v>
      </c>
      <c r="ER31">
        <v>28.49</v>
      </c>
      <c r="ES31">
        <v>0</v>
      </c>
      <c r="ET31">
        <v>0</v>
      </c>
      <c r="EU31">
        <v>0</v>
      </c>
      <c r="EV31">
        <v>28.49</v>
      </c>
      <c r="EW31">
        <v>1.8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75</v>
      </c>
      <c r="FY31">
        <v>70</v>
      </c>
      <c r="GA31" t="s">
        <v>3</v>
      </c>
      <c r="GD31">
        <v>0</v>
      </c>
      <c r="GF31">
        <v>-1955875877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6"/>
        <v>0</v>
      </c>
      <c r="GM31">
        <f>ROUND(O31+X31+Y31+GK31,2)+GX31</f>
        <v>9518.4500000000007</v>
      </c>
      <c r="GN31">
        <f t="shared" si="47"/>
        <v>0</v>
      </c>
      <c r="GO31">
        <f t="shared" si="48"/>
        <v>0</v>
      </c>
      <c r="GP31">
        <f t="shared" si="49"/>
        <v>9518.4500000000007</v>
      </c>
      <c r="GR31">
        <v>0</v>
      </c>
      <c r="GS31">
        <v>3</v>
      </c>
      <c r="GT31">
        <v>0</v>
      </c>
      <c r="GU31" t="s">
        <v>3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>
      <c r="A32">
        <v>17</v>
      </c>
      <c r="B32">
        <v>1</v>
      </c>
      <c r="E32" t="s">
        <v>3</v>
      </c>
      <c r="F32" t="s">
        <v>48</v>
      </c>
      <c r="G32" t="s">
        <v>49</v>
      </c>
      <c r="H32" t="s">
        <v>50</v>
      </c>
      <c r="I32">
        <f>ROUND(ROUND(1,4),9)</f>
        <v>1</v>
      </c>
      <c r="J32">
        <v>0</v>
      </c>
      <c r="K32">
        <f>ROUND(ROUND(1,4),9)</f>
        <v>1</v>
      </c>
      <c r="O32">
        <f t="shared" si="21"/>
        <v>4993.51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4993.51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-1</v>
      </c>
      <c r="AB32">
        <f t="shared" si="31"/>
        <v>393.19</v>
      </c>
      <c r="AC32">
        <f t="shared" si="32"/>
        <v>0</v>
      </c>
      <c r="AD32">
        <f t="shared" si="32"/>
        <v>0</v>
      </c>
      <c r="AE32">
        <f t="shared" si="32"/>
        <v>0</v>
      </c>
      <c r="AF32">
        <f t="shared" si="32"/>
        <v>393.19</v>
      </c>
      <c r="AG32">
        <f t="shared" si="33"/>
        <v>0</v>
      </c>
      <c r="AH32">
        <f t="shared" si="34"/>
        <v>0</v>
      </c>
      <c r="AI32">
        <f t="shared" si="34"/>
        <v>0</v>
      </c>
      <c r="AJ32">
        <f t="shared" si="35"/>
        <v>0</v>
      </c>
      <c r="AK32">
        <v>393.19</v>
      </c>
      <c r="AL32">
        <v>0</v>
      </c>
      <c r="AM32">
        <v>0</v>
      </c>
      <c r="AN32">
        <v>0</v>
      </c>
      <c r="AO32">
        <v>393.19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12.7</v>
      </c>
      <c r="BB32">
        <v>1</v>
      </c>
      <c r="BC32">
        <v>12.7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3</v>
      </c>
      <c r="BM32">
        <v>0</v>
      </c>
      <c r="BN32">
        <v>0</v>
      </c>
      <c r="BO32" t="s">
        <v>3</v>
      </c>
      <c r="BP32">
        <v>0</v>
      </c>
      <c r="BQ32">
        <v>0</v>
      </c>
      <c r="BR32">
        <v>0</v>
      </c>
      <c r="BS32">
        <v>12.7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6"/>
        <v>4993.51</v>
      </c>
      <c r="CQ32">
        <f t="shared" si="37"/>
        <v>0</v>
      </c>
      <c r="CR32">
        <f t="shared" si="38"/>
        <v>0</v>
      </c>
      <c r="CS32">
        <f t="shared" si="39"/>
        <v>0</v>
      </c>
      <c r="CT32">
        <f t="shared" si="40"/>
        <v>4993.5129999999999</v>
      </c>
      <c r="CU32">
        <f t="shared" si="41"/>
        <v>0</v>
      </c>
      <c r="CV32">
        <f t="shared" si="42"/>
        <v>0</v>
      </c>
      <c r="CW32">
        <f t="shared" si="43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50</v>
      </c>
      <c r="DW32" t="s">
        <v>50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40136186</v>
      </c>
      <c r="EF32">
        <v>0</v>
      </c>
      <c r="EG32" t="s">
        <v>3</v>
      </c>
      <c r="EH32">
        <v>0</v>
      </c>
      <c r="EI32" t="s">
        <v>3</v>
      </c>
      <c r="EJ32">
        <v>4</v>
      </c>
      <c r="EK32">
        <v>0</v>
      </c>
      <c r="EL32" t="s">
        <v>51</v>
      </c>
      <c r="EM32" t="s">
        <v>52</v>
      </c>
      <c r="EO32" t="s">
        <v>3</v>
      </c>
      <c r="EQ32">
        <v>1024</v>
      </c>
      <c r="ER32">
        <v>393.19</v>
      </c>
      <c r="ES32">
        <v>0</v>
      </c>
      <c r="ET32">
        <v>0</v>
      </c>
      <c r="EU32">
        <v>0</v>
      </c>
      <c r="EV32">
        <v>393.19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536041437</v>
      </c>
      <c r="GG32">
        <v>2</v>
      </c>
      <c r="GH32">
        <v>2</v>
      </c>
      <c r="GI32">
        <v>3</v>
      </c>
      <c r="GJ32">
        <v>0</v>
      </c>
      <c r="GK32">
        <v>0</v>
      </c>
      <c r="GL32">
        <f t="shared" si="46"/>
        <v>0</v>
      </c>
      <c r="GM32">
        <f>ROUND(O32+X32+Y32,2)+GX32</f>
        <v>4993.51</v>
      </c>
      <c r="GN32">
        <f t="shared" si="47"/>
        <v>0</v>
      </c>
      <c r="GO32">
        <f t="shared" si="48"/>
        <v>0</v>
      </c>
      <c r="GP32">
        <f t="shared" si="49"/>
        <v>4993.51</v>
      </c>
      <c r="GR32">
        <v>0</v>
      </c>
      <c r="GS32">
        <v>3</v>
      </c>
      <c r="GT32">
        <v>0</v>
      </c>
      <c r="GU32" t="s">
        <v>3</v>
      </c>
      <c r="GV32">
        <f t="shared" si="50"/>
        <v>0</v>
      </c>
      <c r="GW32">
        <v>12.7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>
      <c r="A33">
        <v>17</v>
      </c>
      <c r="B33">
        <v>1</v>
      </c>
      <c r="E33" t="s">
        <v>3</v>
      </c>
      <c r="F33" t="s">
        <v>48</v>
      </c>
      <c r="G33" t="s">
        <v>53</v>
      </c>
      <c r="H33" t="s">
        <v>50</v>
      </c>
      <c r="I33">
        <f>ROUND(ROUND(1,4),9)</f>
        <v>1</v>
      </c>
      <c r="J33">
        <v>0</v>
      </c>
      <c r="K33">
        <f>ROUND(ROUND(1,4),9)</f>
        <v>1</v>
      </c>
      <c r="O33">
        <f t="shared" si="21"/>
        <v>4092.58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4092.58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-1</v>
      </c>
      <c r="AB33">
        <f t="shared" si="31"/>
        <v>322.25</v>
      </c>
      <c r="AC33">
        <f t="shared" si="32"/>
        <v>0</v>
      </c>
      <c r="AD33">
        <f t="shared" si="32"/>
        <v>0</v>
      </c>
      <c r="AE33">
        <f t="shared" si="32"/>
        <v>0</v>
      </c>
      <c r="AF33">
        <f t="shared" si="32"/>
        <v>322.25</v>
      </c>
      <c r="AG33">
        <f t="shared" si="33"/>
        <v>0</v>
      </c>
      <c r="AH33">
        <f t="shared" si="34"/>
        <v>0</v>
      </c>
      <c r="AI33">
        <f t="shared" si="34"/>
        <v>0</v>
      </c>
      <c r="AJ33">
        <f t="shared" si="35"/>
        <v>0</v>
      </c>
      <c r="AK33">
        <v>322.25</v>
      </c>
      <c r="AL33">
        <v>0</v>
      </c>
      <c r="AM33">
        <v>0</v>
      </c>
      <c r="AN33">
        <v>0</v>
      </c>
      <c r="AO33">
        <v>322.25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12.7</v>
      </c>
      <c r="BB33">
        <v>1</v>
      </c>
      <c r="BC33">
        <v>12.7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</v>
      </c>
      <c r="BM33">
        <v>0</v>
      </c>
      <c r="BN33">
        <v>0</v>
      </c>
      <c r="BO33" t="s">
        <v>3</v>
      </c>
      <c r="BP33">
        <v>0</v>
      </c>
      <c r="BQ33">
        <v>0</v>
      </c>
      <c r="BR33">
        <v>0</v>
      </c>
      <c r="BS33">
        <v>12.7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4092.58</v>
      </c>
      <c r="CQ33">
        <f t="shared" si="37"/>
        <v>0</v>
      </c>
      <c r="CR33">
        <f t="shared" si="38"/>
        <v>0</v>
      </c>
      <c r="CS33">
        <f t="shared" si="39"/>
        <v>0</v>
      </c>
      <c r="CT33">
        <f t="shared" si="40"/>
        <v>4092.5749999999998</v>
      </c>
      <c r="CU33">
        <f t="shared" si="41"/>
        <v>0</v>
      </c>
      <c r="CV33">
        <f t="shared" si="42"/>
        <v>0</v>
      </c>
      <c r="CW33">
        <f t="shared" si="43"/>
        <v>0</v>
      </c>
      <c r="CX33">
        <f t="shared" si="43"/>
        <v>0</v>
      </c>
      <c r="CY33">
        <f t="shared" si="44"/>
        <v>0</v>
      </c>
      <c r="CZ33">
        <f t="shared" si="45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50</v>
      </c>
      <c r="DW33" t="s">
        <v>50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40136186</v>
      </c>
      <c r="EF33">
        <v>0</v>
      </c>
      <c r="EG33" t="s">
        <v>3</v>
      </c>
      <c r="EH33">
        <v>0</v>
      </c>
      <c r="EI33" t="s">
        <v>3</v>
      </c>
      <c r="EJ33">
        <v>4</v>
      </c>
      <c r="EK33">
        <v>0</v>
      </c>
      <c r="EL33" t="s">
        <v>51</v>
      </c>
      <c r="EM33" t="s">
        <v>52</v>
      </c>
      <c r="EO33" t="s">
        <v>3</v>
      </c>
      <c r="EQ33">
        <v>1024</v>
      </c>
      <c r="ER33">
        <v>322.25</v>
      </c>
      <c r="ES33">
        <v>0</v>
      </c>
      <c r="ET33">
        <v>0</v>
      </c>
      <c r="EU33">
        <v>0</v>
      </c>
      <c r="EV33">
        <v>322.25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-1941632600</v>
      </c>
      <c r="GG33">
        <v>2</v>
      </c>
      <c r="GH33">
        <v>2</v>
      </c>
      <c r="GI33">
        <v>3</v>
      </c>
      <c r="GJ33">
        <v>0</v>
      </c>
      <c r="GK33">
        <v>0</v>
      </c>
      <c r="GL33">
        <f t="shared" si="46"/>
        <v>0</v>
      </c>
      <c r="GM33">
        <f>ROUND(O33+X33+Y33,2)+GX33</f>
        <v>4092.58</v>
      </c>
      <c r="GN33">
        <f t="shared" si="47"/>
        <v>0</v>
      </c>
      <c r="GO33">
        <f t="shared" si="48"/>
        <v>0</v>
      </c>
      <c r="GP33">
        <f t="shared" si="49"/>
        <v>4092.58</v>
      </c>
      <c r="GR33">
        <v>0</v>
      </c>
      <c r="GS33">
        <v>3</v>
      </c>
      <c r="GT33">
        <v>0</v>
      </c>
      <c r="GU33" t="s">
        <v>3</v>
      </c>
      <c r="GV33">
        <f t="shared" si="50"/>
        <v>0</v>
      </c>
      <c r="GW33">
        <v>12.7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>
      <c r="A34">
        <v>17</v>
      </c>
      <c r="B34">
        <v>1</v>
      </c>
      <c r="E34" t="s">
        <v>54</v>
      </c>
      <c r="F34" t="s">
        <v>55</v>
      </c>
      <c r="G34" t="s">
        <v>56</v>
      </c>
      <c r="H34" t="s">
        <v>57</v>
      </c>
      <c r="I34">
        <f>ROUND(ROUND(8,4),9)</f>
        <v>8</v>
      </c>
      <c r="J34">
        <v>0</v>
      </c>
      <c r="K34">
        <f>ROUND(ROUND(8,4),9)</f>
        <v>8</v>
      </c>
      <c r="O34">
        <f t="shared" si="21"/>
        <v>12262.86</v>
      </c>
      <c r="P34">
        <f t="shared" si="22"/>
        <v>0</v>
      </c>
      <c r="Q34">
        <f t="shared" si="23"/>
        <v>12262.86</v>
      </c>
      <c r="R34">
        <f t="shared" si="24"/>
        <v>4900.1000000000004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76020579</v>
      </c>
      <c r="AB34">
        <f t="shared" si="31"/>
        <v>128.38</v>
      </c>
      <c r="AC34">
        <f t="shared" si="32"/>
        <v>0</v>
      </c>
      <c r="AD34">
        <f t="shared" si="32"/>
        <v>128.38</v>
      </c>
      <c r="AE34">
        <f t="shared" si="32"/>
        <v>23.21</v>
      </c>
      <c r="AF34">
        <f t="shared" si="32"/>
        <v>0</v>
      </c>
      <c r="AG34">
        <f t="shared" si="33"/>
        <v>0</v>
      </c>
      <c r="AH34">
        <f t="shared" si="34"/>
        <v>0</v>
      </c>
      <c r="AI34">
        <f t="shared" si="34"/>
        <v>0</v>
      </c>
      <c r="AJ34">
        <f t="shared" si="35"/>
        <v>0</v>
      </c>
      <c r="AK34">
        <v>128.38</v>
      </c>
      <c r="AL34">
        <v>0</v>
      </c>
      <c r="AM34">
        <v>128.38</v>
      </c>
      <c r="AN34">
        <v>23.21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11.94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2</v>
      </c>
      <c r="BI34">
        <v>1</v>
      </c>
      <c r="BJ34" t="s">
        <v>58</v>
      </c>
      <c r="BM34">
        <v>400001</v>
      </c>
      <c r="BN34">
        <v>0</v>
      </c>
      <c r="BO34" t="s">
        <v>55</v>
      </c>
      <c r="BP34">
        <v>1</v>
      </c>
      <c r="BQ34">
        <v>190</v>
      </c>
      <c r="BR34">
        <v>0</v>
      </c>
      <c r="BS34">
        <v>26.39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6"/>
        <v>12262.86</v>
      </c>
      <c r="CQ34">
        <f t="shared" si="37"/>
        <v>0</v>
      </c>
      <c r="CR34">
        <f t="shared" si="38"/>
        <v>1532.8571999999999</v>
      </c>
      <c r="CS34">
        <f t="shared" si="39"/>
        <v>612.51190000000008</v>
      </c>
      <c r="CT34">
        <f t="shared" si="40"/>
        <v>0</v>
      </c>
      <c r="CU34">
        <f t="shared" si="41"/>
        <v>0</v>
      </c>
      <c r="CV34">
        <f t="shared" si="42"/>
        <v>0</v>
      </c>
      <c r="CW34">
        <f t="shared" si="43"/>
        <v>0</v>
      </c>
      <c r="CX34">
        <f t="shared" si="43"/>
        <v>0</v>
      </c>
      <c r="CY34">
        <f t="shared" si="44"/>
        <v>0</v>
      </c>
      <c r="CZ34">
        <f t="shared" si="45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1011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40137999</v>
      </c>
      <c r="EF34">
        <v>190</v>
      </c>
      <c r="EG34" t="s">
        <v>59</v>
      </c>
      <c r="EH34">
        <v>0</v>
      </c>
      <c r="EI34" t="s">
        <v>3</v>
      </c>
      <c r="EJ34">
        <v>1</v>
      </c>
      <c r="EK34">
        <v>400001</v>
      </c>
      <c r="EL34" t="s">
        <v>60</v>
      </c>
      <c r="EM34" t="s">
        <v>61</v>
      </c>
      <c r="EO34" t="s">
        <v>3</v>
      </c>
      <c r="EQ34">
        <v>131072</v>
      </c>
      <c r="ER34">
        <v>128.38</v>
      </c>
      <c r="ES34">
        <v>0</v>
      </c>
      <c r="ET34">
        <v>128.38</v>
      </c>
      <c r="EU34">
        <v>23.21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3</v>
      </c>
      <c r="GD34">
        <v>0</v>
      </c>
      <c r="GF34">
        <v>-1877808638</v>
      </c>
      <c r="GG34">
        <v>2</v>
      </c>
      <c r="GH34">
        <v>1</v>
      </c>
      <c r="GI34">
        <v>2</v>
      </c>
      <c r="GJ34">
        <v>0</v>
      </c>
      <c r="GK34">
        <f>ROUND(R34*(R12)/100,2)</f>
        <v>7840.16</v>
      </c>
      <c r="GL34">
        <f t="shared" si="46"/>
        <v>0</v>
      </c>
      <c r="GM34">
        <f>ROUND(O34+X34+Y34+GK34,2)+GX34</f>
        <v>20103.02</v>
      </c>
      <c r="GN34">
        <f t="shared" si="47"/>
        <v>20103.02</v>
      </c>
      <c r="GO34">
        <f t="shared" si="48"/>
        <v>0</v>
      </c>
      <c r="GP34">
        <f t="shared" si="49"/>
        <v>0</v>
      </c>
      <c r="GR34">
        <v>0</v>
      </c>
      <c r="GS34">
        <v>3</v>
      </c>
      <c r="GT34">
        <v>0</v>
      </c>
      <c r="GU34" t="s">
        <v>3</v>
      </c>
      <c r="GV34">
        <f t="shared" si="50"/>
        <v>0</v>
      </c>
      <c r="GW34">
        <v>1</v>
      </c>
      <c r="GX34">
        <f t="shared" si="51"/>
        <v>0</v>
      </c>
      <c r="HA34">
        <v>0</v>
      </c>
      <c r="HB34">
        <v>0</v>
      </c>
      <c r="HC34">
        <f t="shared" si="52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6" spans="1:245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1</v>
      </c>
      <c r="G36" s="2" t="str">
        <f>IF(G24&lt;&gt;"",G24,"")</f>
        <v>Пусконаладочные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3">ROUND(AB36,2)</f>
        <v>91979.67</v>
      </c>
      <c r="P36" s="2">
        <f t="shared" si="53"/>
        <v>0</v>
      </c>
      <c r="Q36" s="2">
        <f t="shared" si="53"/>
        <v>12262.86</v>
      </c>
      <c r="R36" s="2">
        <f t="shared" si="53"/>
        <v>4900.1000000000004</v>
      </c>
      <c r="S36" s="2">
        <f t="shared" si="53"/>
        <v>79716.81</v>
      </c>
      <c r="T36" s="2">
        <f t="shared" si="53"/>
        <v>0</v>
      </c>
      <c r="U36" s="2">
        <f>AH36</f>
        <v>196.06</v>
      </c>
      <c r="V36" s="2">
        <f>AI36</f>
        <v>0</v>
      </c>
      <c r="W36" s="2">
        <f>ROUND(AJ36,2)</f>
        <v>0</v>
      </c>
      <c r="X36" s="2">
        <f>ROUND(AK36,2)</f>
        <v>55801.77</v>
      </c>
      <c r="Y36" s="2">
        <f>ROUND(AL36,2)</f>
        <v>32683.9</v>
      </c>
      <c r="Z36" s="2"/>
      <c r="AA36" s="2"/>
      <c r="AB36" s="2">
        <f>ROUND(SUMIF(AA28:AA34,"=76020579",O28:O34),2)</f>
        <v>91979.67</v>
      </c>
      <c r="AC36" s="2">
        <f>ROUND(SUMIF(AA28:AA34,"=76020579",P28:P34),2)</f>
        <v>0</v>
      </c>
      <c r="AD36" s="2">
        <f>ROUND(SUMIF(AA28:AA34,"=76020579",Q28:Q34),2)</f>
        <v>12262.86</v>
      </c>
      <c r="AE36" s="2">
        <f>ROUND(SUMIF(AA28:AA34,"=76020579",R28:R34),2)</f>
        <v>4900.1000000000004</v>
      </c>
      <c r="AF36" s="2">
        <f>ROUND(SUMIF(AA28:AA34,"=76020579",S28:S34),2)</f>
        <v>79716.81</v>
      </c>
      <c r="AG36" s="2">
        <f>ROUND(SUMIF(AA28:AA34,"=76020579",T28:T34),2)</f>
        <v>0</v>
      </c>
      <c r="AH36" s="2">
        <f>SUMIF(AA28:AA34,"=76020579",U28:U34)</f>
        <v>196.06</v>
      </c>
      <c r="AI36" s="2">
        <f>SUMIF(AA28:AA34,"=76020579",V28:V34)</f>
        <v>0</v>
      </c>
      <c r="AJ36" s="2">
        <f>ROUND(SUMIF(AA28:AA34,"=76020579",W28:W34),2)</f>
        <v>0</v>
      </c>
      <c r="AK36" s="2">
        <f>ROUND(SUMIF(AA28:AA34,"=76020579",X28:X34),2)</f>
        <v>55801.77</v>
      </c>
      <c r="AL36" s="2">
        <f>ROUND(SUMIF(AA28:AA34,"=76020579",Y28:Y34),2)</f>
        <v>32683.9</v>
      </c>
      <c r="AM36" s="2"/>
      <c r="AN36" s="2"/>
      <c r="AO36" s="2">
        <f t="shared" ref="AO36:BD36" si="54">ROUND(BX36,2)</f>
        <v>0</v>
      </c>
      <c r="AP36" s="2">
        <f t="shared" si="54"/>
        <v>0</v>
      </c>
      <c r="AQ36" s="2">
        <f t="shared" si="54"/>
        <v>0</v>
      </c>
      <c r="AR36" s="2">
        <f t="shared" si="54"/>
        <v>188305.5</v>
      </c>
      <c r="AS36" s="2">
        <f t="shared" si="54"/>
        <v>20103.02</v>
      </c>
      <c r="AT36" s="2">
        <f t="shared" si="54"/>
        <v>0</v>
      </c>
      <c r="AU36" s="2">
        <f t="shared" si="54"/>
        <v>168202.48</v>
      </c>
      <c r="AV36" s="2">
        <f t="shared" si="54"/>
        <v>0</v>
      </c>
      <c r="AW36" s="2">
        <f t="shared" si="54"/>
        <v>0</v>
      </c>
      <c r="AX36" s="2">
        <f t="shared" si="54"/>
        <v>0</v>
      </c>
      <c r="AY36" s="2">
        <f t="shared" si="54"/>
        <v>0</v>
      </c>
      <c r="AZ36" s="2">
        <f t="shared" si="54"/>
        <v>0</v>
      </c>
      <c r="BA36" s="2">
        <f t="shared" si="54"/>
        <v>0</v>
      </c>
      <c r="BB36" s="2">
        <f t="shared" si="54"/>
        <v>0</v>
      </c>
      <c r="BC36" s="2">
        <f t="shared" si="54"/>
        <v>0</v>
      </c>
      <c r="BD36" s="2">
        <f t="shared" si="54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ROUND(SUMIF(AA28:AA34,"=76020579",FQ28:FQ34),2)</f>
        <v>0</v>
      </c>
      <c r="BY36" s="2">
        <f>ROUND(SUMIF(AA28:AA34,"=76020579",FR28:FR34),2)</f>
        <v>0</v>
      </c>
      <c r="BZ36" s="2">
        <f>ROUND(SUMIF(AA28:AA34,"=76020579",GL28:GL34),2)</f>
        <v>0</v>
      </c>
      <c r="CA36" s="2">
        <f>ROUND(SUMIF(AA28:AA34,"=76020579",GM28:GM34),2)</f>
        <v>188305.5</v>
      </c>
      <c r="CB36" s="2">
        <f>ROUND(SUMIF(AA28:AA34,"=76020579",GN28:GN34),2)</f>
        <v>20103.02</v>
      </c>
      <c r="CC36" s="2">
        <f>ROUND(SUMIF(AA28:AA34,"=76020579",GO28:GO34),2)</f>
        <v>0</v>
      </c>
      <c r="CD36" s="2">
        <f>ROUND(SUMIF(AA28:AA34,"=76020579",GP28:GP34),2)</f>
        <v>168202.48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ROUND(SUMIF(AA28:AA34,"=76020579",GX28:GX34),2)</f>
        <v>0</v>
      </c>
      <c r="CK36" s="2">
        <f>ROUND(SUMIF(AA28:AA34,"=76020579",GY28:GY34),2)</f>
        <v>0</v>
      </c>
      <c r="CL36" s="2">
        <f>ROUND(SUMIF(AA28:AA34,"=76020579",GZ28:GZ34),2)</f>
        <v>0</v>
      </c>
      <c r="CM36" s="2">
        <f>ROUND(SUMIF(AA28:AA34,"=76020579",HD28:HD34),2)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91979.67</v>
      </c>
      <c r="G38" s="4" t="s">
        <v>62</v>
      </c>
      <c r="H38" s="4" t="s">
        <v>63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91979.67</v>
      </c>
      <c r="X38" s="4">
        <v>1</v>
      </c>
      <c r="Y38" s="4">
        <v>91979.67</v>
      </c>
      <c r="Z38" s="4"/>
      <c r="AA38" s="4"/>
      <c r="AB38" s="4"/>
    </row>
    <row r="39" spans="1:245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64</v>
      </c>
      <c r="H39" s="4" t="s">
        <v>65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66</v>
      </c>
      <c r="H40" s="4" t="s">
        <v>67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68</v>
      </c>
      <c r="H41" s="4" t="s">
        <v>69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70</v>
      </c>
      <c r="H42" s="4" t="s">
        <v>71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72</v>
      </c>
      <c r="H43" s="4" t="s">
        <v>73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74</v>
      </c>
      <c r="H44" s="4" t="s">
        <v>75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76</v>
      </c>
      <c r="H45" s="4" t="s">
        <v>77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78</v>
      </c>
      <c r="H46" s="4" t="s">
        <v>79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80</v>
      </c>
      <c r="H47" s="4" t="s">
        <v>81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12262.86</v>
      </c>
      <c r="G48" s="4" t="s">
        <v>82</v>
      </c>
      <c r="H48" s="4" t="s">
        <v>83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12262.86</v>
      </c>
      <c r="X48" s="4">
        <v>1</v>
      </c>
      <c r="Y48" s="4">
        <v>12262.86</v>
      </c>
      <c r="Z48" s="4"/>
      <c r="AA48" s="4"/>
      <c r="AB48" s="4"/>
    </row>
    <row r="49" spans="1:28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84</v>
      </c>
      <c r="H49" s="4" t="s">
        <v>85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4900.1000000000004</v>
      </c>
      <c r="G50" s="4" t="s">
        <v>86</v>
      </c>
      <c r="H50" s="4" t="s">
        <v>87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4900.1000000000004</v>
      </c>
      <c r="X50" s="4">
        <v>1</v>
      </c>
      <c r="Y50" s="4">
        <v>4900.1000000000004</v>
      </c>
      <c r="Z50" s="4"/>
      <c r="AA50" s="4"/>
      <c r="AB50" s="4"/>
    </row>
    <row r="51" spans="1:28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79716.81</v>
      </c>
      <c r="G51" s="4" t="s">
        <v>88</v>
      </c>
      <c r="H51" s="4" t="s">
        <v>89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79716.81</v>
      </c>
      <c r="X51" s="4">
        <v>1</v>
      </c>
      <c r="Y51" s="4">
        <v>79716.81</v>
      </c>
      <c r="Z51" s="4"/>
      <c r="AA51" s="4"/>
      <c r="AB51" s="4"/>
    </row>
    <row r="52" spans="1:28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90</v>
      </c>
      <c r="H52" s="4" t="s">
        <v>91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20103.02</v>
      </c>
      <c r="G53" s="4" t="s">
        <v>92</v>
      </c>
      <c r="H53" s="4" t="s">
        <v>93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20103.02</v>
      </c>
      <c r="X53" s="4">
        <v>1</v>
      </c>
      <c r="Y53" s="4">
        <v>20103.02</v>
      </c>
      <c r="Z53" s="4"/>
      <c r="AA53" s="4"/>
      <c r="AB53" s="4"/>
    </row>
    <row r="54" spans="1:28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94</v>
      </c>
      <c r="H54" s="4" t="s">
        <v>95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168202.48</v>
      </c>
      <c r="G55" s="4" t="s">
        <v>96</v>
      </c>
      <c r="H55" s="4" t="s">
        <v>97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168202.48</v>
      </c>
      <c r="X55" s="4">
        <v>1</v>
      </c>
      <c r="Y55" s="4">
        <v>168202.48</v>
      </c>
      <c r="Z55" s="4"/>
      <c r="AA55" s="4"/>
      <c r="AB55" s="4"/>
    </row>
    <row r="56" spans="1:28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98</v>
      </c>
      <c r="H56" s="4" t="s">
        <v>99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100</v>
      </c>
      <c r="H57" s="4" t="s">
        <v>101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196.06</v>
      </c>
      <c r="G58" s="4" t="s">
        <v>102</v>
      </c>
      <c r="H58" s="4" t="s">
        <v>103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196.06</v>
      </c>
      <c r="X58" s="4">
        <v>1</v>
      </c>
      <c r="Y58" s="4">
        <v>196.06</v>
      </c>
      <c r="Z58" s="4"/>
      <c r="AA58" s="4"/>
      <c r="AB58" s="4"/>
    </row>
    <row r="59" spans="1:28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104</v>
      </c>
      <c r="H59" s="4" t="s">
        <v>105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106</v>
      </c>
      <c r="H60" s="4" t="s">
        <v>107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108</v>
      </c>
      <c r="H61" s="4" t="s">
        <v>109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55801.77</v>
      </c>
      <c r="G62" s="4" t="s">
        <v>110</v>
      </c>
      <c r="H62" s="4" t="s">
        <v>111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55801.77</v>
      </c>
      <c r="X62" s="4">
        <v>1</v>
      </c>
      <c r="Y62" s="4">
        <v>55801.77</v>
      </c>
      <c r="Z62" s="4"/>
      <c r="AA62" s="4"/>
      <c r="AB62" s="4"/>
    </row>
    <row r="63" spans="1:28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32683.9</v>
      </c>
      <c r="G63" s="4" t="s">
        <v>112</v>
      </c>
      <c r="H63" s="4" t="s">
        <v>113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32683.9</v>
      </c>
      <c r="X63" s="4">
        <v>1</v>
      </c>
      <c r="Y63" s="4">
        <v>32683.9</v>
      </c>
      <c r="Z63" s="4"/>
      <c r="AA63" s="4"/>
      <c r="AB63" s="4"/>
    </row>
    <row r="64" spans="1:28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188305.5</v>
      </c>
      <c r="G64" s="4" t="s">
        <v>114</v>
      </c>
      <c r="H64" s="4" t="s">
        <v>115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188305.5</v>
      </c>
      <c r="X64" s="4">
        <v>1</v>
      </c>
      <c r="Y64" s="4">
        <v>188305.5</v>
      </c>
      <c r="Z64" s="4"/>
      <c r="AA64" s="4"/>
      <c r="AB64" s="4"/>
    </row>
    <row r="66" spans="1:206">
      <c r="A66" s="2">
        <v>51</v>
      </c>
      <c r="B66" s="2">
        <f>B20</f>
        <v>1</v>
      </c>
      <c r="C66" s="2">
        <f>A20</f>
        <v>3</v>
      </c>
      <c r="D66" s="2">
        <f>ROW(A20)</f>
        <v>20</v>
      </c>
      <c r="E66" s="2"/>
      <c r="F66" s="2" t="str">
        <f>IF(F20&lt;&gt;"",F20,"")</f>
        <v>09-01-03</v>
      </c>
      <c r="G66" s="2" t="str">
        <f>IF(G20&lt;&gt;"",G20,"")</f>
        <v>Пусконаладочные работы. КЛ-10кВ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55">ROUND(O36+AB66,2)</f>
        <v>91979.67</v>
      </c>
      <c r="P66" s="2">
        <f t="shared" si="55"/>
        <v>0</v>
      </c>
      <c r="Q66" s="2">
        <f t="shared" si="55"/>
        <v>12262.86</v>
      </c>
      <c r="R66" s="2">
        <f t="shared" si="55"/>
        <v>4900.1000000000004</v>
      </c>
      <c r="S66" s="2">
        <f t="shared" si="55"/>
        <v>79716.81</v>
      </c>
      <c r="T66" s="2">
        <f t="shared" si="55"/>
        <v>0</v>
      </c>
      <c r="U66" s="2">
        <f>U36+AH66</f>
        <v>196.06</v>
      </c>
      <c r="V66" s="2">
        <f>V36+AI66</f>
        <v>0</v>
      </c>
      <c r="W66" s="2">
        <f>ROUND(W36+AJ66,2)</f>
        <v>0</v>
      </c>
      <c r="X66" s="2">
        <f>ROUND(X36+AK66,2)</f>
        <v>55801.77</v>
      </c>
      <c r="Y66" s="2">
        <f>ROUND(Y36+AL66,2)</f>
        <v>32683.9</v>
      </c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>
        <f t="shared" ref="AO66:BD66" si="56">ROUND(AO36+BX66,2)</f>
        <v>0</v>
      </c>
      <c r="AP66" s="2">
        <f t="shared" si="56"/>
        <v>0</v>
      </c>
      <c r="AQ66" s="2">
        <f t="shared" si="56"/>
        <v>0</v>
      </c>
      <c r="AR66" s="2">
        <f t="shared" si="56"/>
        <v>188305.5</v>
      </c>
      <c r="AS66" s="2">
        <f t="shared" si="56"/>
        <v>20103.02</v>
      </c>
      <c r="AT66" s="2">
        <f t="shared" si="56"/>
        <v>0</v>
      </c>
      <c r="AU66" s="2">
        <f t="shared" si="56"/>
        <v>168202.48</v>
      </c>
      <c r="AV66" s="2">
        <f t="shared" si="56"/>
        <v>0</v>
      </c>
      <c r="AW66" s="2">
        <f t="shared" si="56"/>
        <v>0</v>
      </c>
      <c r="AX66" s="2">
        <f t="shared" si="56"/>
        <v>0</v>
      </c>
      <c r="AY66" s="2">
        <f t="shared" si="56"/>
        <v>0</v>
      </c>
      <c r="AZ66" s="2">
        <f t="shared" si="56"/>
        <v>0</v>
      </c>
      <c r="BA66" s="2">
        <f t="shared" si="56"/>
        <v>0</v>
      </c>
      <c r="BB66" s="2">
        <f t="shared" si="56"/>
        <v>0</v>
      </c>
      <c r="BC66" s="2">
        <f t="shared" si="56"/>
        <v>0</v>
      </c>
      <c r="BD66" s="2">
        <f t="shared" si="56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91979.67</v>
      </c>
      <c r="G68" s="4" t="s">
        <v>62</v>
      </c>
      <c r="H68" s="4" t="s">
        <v>63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91979.67</v>
      </c>
      <c r="X68" s="4">
        <v>1</v>
      </c>
      <c r="Y68" s="4">
        <v>91979.67</v>
      </c>
      <c r="Z68" s="4"/>
      <c r="AA68" s="4"/>
      <c r="AB68" s="4"/>
    </row>
    <row r="69" spans="1:206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0</v>
      </c>
      <c r="G69" s="4" t="s">
        <v>64</v>
      </c>
      <c r="H69" s="4" t="s">
        <v>65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66</v>
      </c>
      <c r="H70" s="4" t="s">
        <v>67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0</v>
      </c>
      <c r="G71" s="4" t="s">
        <v>68</v>
      </c>
      <c r="H71" s="4" t="s">
        <v>69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70</v>
      </c>
      <c r="H72" s="4" t="s">
        <v>71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72</v>
      </c>
      <c r="H73" s="4" t="s">
        <v>73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74</v>
      </c>
      <c r="H74" s="4" t="s">
        <v>75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76</v>
      </c>
      <c r="H75" s="4" t="s">
        <v>77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78</v>
      </c>
      <c r="H76" s="4" t="s">
        <v>79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80</v>
      </c>
      <c r="H77" s="4" t="s">
        <v>81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12262.86</v>
      </c>
      <c r="G78" s="4" t="s">
        <v>82</v>
      </c>
      <c r="H78" s="4" t="s">
        <v>83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12262.86</v>
      </c>
      <c r="X78" s="4">
        <v>1</v>
      </c>
      <c r="Y78" s="4">
        <v>12262.86</v>
      </c>
      <c r="Z78" s="4"/>
      <c r="AA78" s="4"/>
      <c r="AB78" s="4"/>
    </row>
    <row r="79" spans="1:206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84</v>
      </c>
      <c r="H79" s="4" t="s">
        <v>85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4900.1000000000004</v>
      </c>
      <c r="G80" s="4" t="s">
        <v>86</v>
      </c>
      <c r="H80" s="4" t="s">
        <v>87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4900.1000000000004</v>
      </c>
      <c r="X80" s="4">
        <v>1</v>
      </c>
      <c r="Y80" s="4">
        <v>4900.1000000000004</v>
      </c>
      <c r="Z80" s="4"/>
      <c r="AA80" s="4"/>
      <c r="AB80" s="4"/>
    </row>
    <row r="81" spans="1:206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79716.81</v>
      </c>
      <c r="G81" s="4" t="s">
        <v>88</v>
      </c>
      <c r="H81" s="4" t="s">
        <v>89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79716.81</v>
      </c>
      <c r="X81" s="4">
        <v>1</v>
      </c>
      <c r="Y81" s="4">
        <v>79716.81</v>
      </c>
      <c r="Z81" s="4"/>
      <c r="AA81" s="4"/>
      <c r="AB81" s="4"/>
    </row>
    <row r="82" spans="1:206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90</v>
      </c>
      <c r="H82" s="4" t="s">
        <v>91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20103.02</v>
      </c>
      <c r="G83" s="4" t="s">
        <v>92</v>
      </c>
      <c r="H83" s="4" t="s">
        <v>93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20103.02</v>
      </c>
      <c r="X83" s="4">
        <v>1</v>
      </c>
      <c r="Y83" s="4">
        <v>20103.02</v>
      </c>
      <c r="Z83" s="4"/>
      <c r="AA83" s="4"/>
      <c r="AB83" s="4"/>
    </row>
    <row r="84" spans="1:206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94</v>
      </c>
      <c r="H84" s="4" t="s">
        <v>95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168202.48</v>
      </c>
      <c r="G85" s="4" t="s">
        <v>96</v>
      </c>
      <c r="H85" s="4" t="s">
        <v>97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168202.48</v>
      </c>
      <c r="X85" s="4">
        <v>1</v>
      </c>
      <c r="Y85" s="4">
        <v>168202.48</v>
      </c>
      <c r="Z85" s="4"/>
      <c r="AA85" s="4"/>
      <c r="AB85" s="4"/>
    </row>
    <row r="86" spans="1:206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98</v>
      </c>
      <c r="H86" s="4" t="s">
        <v>99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100</v>
      </c>
      <c r="H87" s="4" t="s">
        <v>101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196.06</v>
      </c>
      <c r="G88" s="4" t="s">
        <v>102</v>
      </c>
      <c r="H88" s="4" t="s">
        <v>103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196.06</v>
      </c>
      <c r="X88" s="4">
        <v>1</v>
      </c>
      <c r="Y88" s="4">
        <v>196.06</v>
      </c>
      <c r="Z88" s="4"/>
      <c r="AA88" s="4"/>
      <c r="AB88" s="4"/>
    </row>
    <row r="89" spans="1:206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104</v>
      </c>
      <c r="H89" s="4" t="s">
        <v>105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106</v>
      </c>
      <c r="H90" s="4" t="s">
        <v>107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108</v>
      </c>
      <c r="H91" s="4" t="s">
        <v>109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55801.77</v>
      </c>
      <c r="G92" s="4" t="s">
        <v>110</v>
      </c>
      <c r="H92" s="4" t="s">
        <v>111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55801.77</v>
      </c>
      <c r="X92" s="4">
        <v>1</v>
      </c>
      <c r="Y92" s="4">
        <v>55801.77</v>
      </c>
      <c r="Z92" s="4"/>
      <c r="AA92" s="4"/>
      <c r="AB92" s="4"/>
    </row>
    <row r="93" spans="1:206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32683.9</v>
      </c>
      <c r="G93" s="4" t="s">
        <v>112</v>
      </c>
      <c r="H93" s="4" t="s">
        <v>113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32683.9</v>
      </c>
      <c r="X93" s="4">
        <v>1</v>
      </c>
      <c r="Y93" s="4">
        <v>32683.9</v>
      </c>
      <c r="Z93" s="4"/>
      <c r="AA93" s="4"/>
      <c r="AB93" s="4"/>
    </row>
    <row r="94" spans="1:206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188305.5</v>
      </c>
      <c r="G94" s="4" t="s">
        <v>114</v>
      </c>
      <c r="H94" s="4" t="s">
        <v>115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188305.5</v>
      </c>
      <c r="X94" s="4">
        <v>1</v>
      </c>
      <c r="Y94" s="4">
        <v>188305.5</v>
      </c>
      <c r="Z94" s="4"/>
      <c r="AA94" s="4"/>
      <c r="AB94" s="4"/>
    </row>
    <row r="96" spans="1:206">
      <c r="A96" s="2">
        <v>51</v>
      </c>
      <c r="B96" s="2">
        <f>B12</f>
        <v>132</v>
      </c>
      <c r="C96" s="2">
        <f>A12</f>
        <v>1</v>
      </c>
      <c r="D96" s="2">
        <f>ROW(A12)</f>
        <v>12</v>
      </c>
      <c r="E96" s="2"/>
      <c r="F96" s="2" t="str">
        <f>IF(F12&lt;&gt;"",F12,"")</f>
        <v>09-01-03</v>
      </c>
      <c r="G96" s="2" t="str">
        <f>IF(G12&lt;&gt;"",G12,"")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H96" s="2">
        <v>0</v>
      </c>
      <c r="I96" s="2"/>
      <c r="J96" s="2"/>
      <c r="K96" s="2"/>
      <c r="L96" s="2"/>
      <c r="M96" s="2"/>
      <c r="N96" s="2"/>
      <c r="O96" s="2">
        <f t="shared" ref="O96:T96" si="57">ROUND(O66,2)</f>
        <v>91979.67</v>
      </c>
      <c r="P96" s="2">
        <f t="shared" si="57"/>
        <v>0</v>
      </c>
      <c r="Q96" s="2">
        <f t="shared" si="57"/>
        <v>12262.86</v>
      </c>
      <c r="R96" s="2">
        <f t="shared" si="57"/>
        <v>4900.1000000000004</v>
      </c>
      <c r="S96" s="2">
        <f t="shared" si="57"/>
        <v>79716.81</v>
      </c>
      <c r="T96" s="2">
        <f t="shared" si="57"/>
        <v>0</v>
      </c>
      <c r="U96" s="2">
        <f>U66</f>
        <v>196.06</v>
      </c>
      <c r="V96" s="2">
        <f>V66</f>
        <v>0</v>
      </c>
      <c r="W96" s="2">
        <f>ROUND(W66,2)</f>
        <v>0</v>
      </c>
      <c r="X96" s="2">
        <f>ROUND(X66,2)</f>
        <v>55801.77</v>
      </c>
      <c r="Y96" s="2">
        <f>ROUND(Y66,2)</f>
        <v>32683.9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>
        <f t="shared" ref="AO96:BD96" si="58">ROUND(AO66,2)</f>
        <v>0</v>
      </c>
      <c r="AP96" s="2">
        <f t="shared" si="58"/>
        <v>0</v>
      </c>
      <c r="AQ96" s="2">
        <f t="shared" si="58"/>
        <v>0</v>
      </c>
      <c r="AR96" s="2">
        <f t="shared" si="58"/>
        <v>188305.5</v>
      </c>
      <c r="AS96" s="2">
        <f t="shared" si="58"/>
        <v>20103.02</v>
      </c>
      <c r="AT96" s="2">
        <f t="shared" si="58"/>
        <v>0</v>
      </c>
      <c r="AU96" s="2">
        <f t="shared" si="58"/>
        <v>168202.48</v>
      </c>
      <c r="AV96" s="2">
        <f t="shared" si="58"/>
        <v>0</v>
      </c>
      <c r="AW96" s="2">
        <f t="shared" si="58"/>
        <v>0</v>
      </c>
      <c r="AX96" s="2">
        <f t="shared" si="58"/>
        <v>0</v>
      </c>
      <c r="AY96" s="2">
        <f t="shared" si="58"/>
        <v>0</v>
      </c>
      <c r="AZ96" s="2">
        <f t="shared" si="58"/>
        <v>0</v>
      </c>
      <c r="BA96" s="2">
        <f t="shared" si="58"/>
        <v>0</v>
      </c>
      <c r="BB96" s="2">
        <f t="shared" si="58"/>
        <v>0</v>
      </c>
      <c r="BC96" s="2">
        <f t="shared" si="58"/>
        <v>0</v>
      </c>
      <c r="BD96" s="2">
        <f t="shared" si="58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91979.67</v>
      </c>
      <c r="G98" s="4" t="s">
        <v>62</v>
      </c>
      <c r="H98" s="4" t="s">
        <v>63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91979.67</v>
      </c>
      <c r="X98" s="4">
        <v>1</v>
      </c>
      <c r="Y98" s="4">
        <v>91979.67</v>
      </c>
      <c r="Z98" s="4"/>
      <c r="AA98" s="4"/>
      <c r="AB98" s="4"/>
    </row>
    <row r="99" spans="1:28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64</v>
      </c>
      <c r="H99" s="4" t="s">
        <v>65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66</v>
      </c>
      <c r="H100" s="4" t="s">
        <v>67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68</v>
      </c>
      <c r="H101" s="4" t="s">
        <v>69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70</v>
      </c>
      <c r="H102" s="4" t="s">
        <v>71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72</v>
      </c>
      <c r="H103" s="4" t="s">
        <v>73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74</v>
      </c>
      <c r="H104" s="4" t="s">
        <v>75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76</v>
      </c>
      <c r="H105" s="4" t="s">
        <v>77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78</v>
      </c>
      <c r="H106" s="4" t="s">
        <v>79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80</v>
      </c>
      <c r="H107" s="4" t="s">
        <v>81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12262.86</v>
      </c>
      <c r="G108" s="4" t="s">
        <v>82</v>
      </c>
      <c r="H108" s="4" t="s">
        <v>83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12262.86</v>
      </c>
      <c r="X108" s="4">
        <v>1</v>
      </c>
      <c r="Y108" s="4">
        <v>12262.86</v>
      </c>
      <c r="Z108" s="4"/>
      <c r="AA108" s="4"/>
      <c r="AB108" s="4"/>
    </row>
    <row r="109" spans="1:28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84</v>
      </c>
      <c r="H109" s="4" t="s">
        <v>85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4900.1000000000004</v>
      </c>
      <c r="G110" s="4" t="s">
        <v>86</v>
      </c>
      <c r="H110" s="4" t="s">
        <v>87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4900.1000000000004</v>
      </c>
      <c r="X110" s="4">
        <v>1</v>
      </c>
      <c r="Y110" s="4">
        <v>4900.1000000000004</v>
      </c>
      <c r="Z110" s="4"/>
      <c r="AA110" s="4"/>
      <c r="AB110" s="4"/>
    </row>
    <row r="111" spans="1:28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79716.81</v>
      </c>
      <c r="G111" s="4" t="s">
        <v>88</v>
      </c>
      <c r="H111" s="4" t="s">
        <v>89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79716.81</v>
      </c>
      <c r="X111" s="4">
        <v>1</v>
      </c>
      <c r="Y111" s="4">
        <v>79716.81</v>
      </c>
      <c r="Z111" s="4"/>
      <c r="AA111" s="4"/>
      <c r="AB111" s="4"/>
    </row>
    <row r="112" spans="1:28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90</v>
      </c>
      <c r="H112" s="4" t="s">
        <v>91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20103.02</v>
      </c>
      <c r="G113" s="4" t="s">
        <v>92</v>
      </c>
      <c r="H113" s="4" t="s">
        <v>93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20103.02</v>
      </c>
      <c r="X113" s="4">
        <v>1</v>
      </c>
      <c r="Y113" s="4">
        <v>20103.02</v>
      </c>
      <c r="Z113" s="4"/>
      <c r="AA113" s="4"/>
      <c r="AB113" s="4"/>
    </row>
    <row r="114" spans="1:28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94</v>
      </c>
      <c r="H114" s="4" t="s">
        <v>95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168202.48</v>
      </c>
      <c r="G115" s="4" t="s">
        <v>96</v>
      </c>
      <c r="H115" s="4" t="s">
        <v>97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168202.48</v>
      </c>
      <c r="X115" s="4">
        <v>1</v>
      </c>
      <c r="Y115" s="4">
        <v>168202.48</v>
      </c>
      <c r="Z115" s="4"/>
      <c r="AA115" s="4"/>
      <c r="AB115" s="4"/>
    </row>
    <row r="116" spans="1:28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98</v>
      </c>
      <c r="H116" s="4" t="s">
        <v>99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100</v>
      </c>
      <c r="H117" s="4" t="s">
        <v>101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Source!U96</f>
        <v>196.06</v>
      </c>
      <c r="G118" s="4" t="s">
        <v>102</v>
      </c>
      <c r="H118" s="4" t="s">
        <v>103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196.06</v>
      </c>
      <c r="X118" s="4">
        <v>1</v>
      </c>
      <c r="Y118" s="4">
        <v>196.06</v>
      </c>
      <c r="Z118" s="4"/>
      <c r="AA118" s="4"/>
      <c r="AB118" s="4"/>
    </row>
    <row r="119" spans="1:28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Source!V96</f>
        <v>0</v>
      </c>
      <c r="G119" s="4" t="s">
        <v>104</v>
      </c>
      <c r="H119" s="4" t="s">
        <v>105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-1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106</v>
      </c>
      <c r="H120" s="4" t="s">
        <v>107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108</v>
      </c>
      <c r="H121" s="4" t="s">
        <v>109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55801.77</v>
      </c>
      <c r="G122" s="4" t="s">
        <v>110</v>
      </c>
      <c r="H122" s="4" t="s">
        <v>111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55801.77</v>
      </c>
      <c r="X122" s="4">
        <v>1</v>
      </c>
      <c r="Y122" s="4">
        <v>55801.77</v>
      </c>
      <c r="Z122" s="4"/>
      <c r="AA122" s="4"/>
      <c r="AB122" s="4"/>
    </row>
    <row r="123" spans="1:28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32683.9</v>
      </c>
      <c r="G123" s="4" t="s">
        <v>112</v>
      </c>
      <c r="H123" s="4" t="s">
        <v>113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32683.9</v>
      </c>
      <c r="X123" s="4">
        <v>1</v>
      </c>
      <c r="Y123" s="4">
        <v>32683.9</v>
      </c>
      <c r="Z123" s="4"/>
      <c r="AA123" s="4"/>
      <c r="AB123" s="4"/>
    </row>
    <row r="124" spans="1:28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188305.5</v>
      </c>
      <c r="G124" s="4" t="s">
        <v>114</v>
      </c>
      <c r="H124" s="4" t="s">
        <v>115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188305.5</v>
      </c>
      <c r="X124" s="4">
        <v>1</v>
      </c>
      <c r="Y124" s="4">
        <v>188305.5</v>
      </c>
      <c r="Z124" s="4"/>
      <c r="AA124" s="4"/>
      <c r="AB124" s="4"/>
    </row>
    <row r="126" spans="1:28">
      <c r="A126">
        <v>71</v>
      </c>
      <c r="B126">
        <v>1</v>
      </c>
      <c r="D126">
        <v>381</v>
      </c>
      <c r="E126">
        <v>20418714</v>
      </c>
      <c r="F126" t="s">
        <v>3</v>
      </c>
      <c r="G126" t="s">
        <v>3</v>
      </c>
      <c r="H126">
        <v>-1</v>
      </c>
      <c r="I126">
        <v>-1</v>
      </c>
    </row>
    <row r="127" spans="1:28">
      <c r="A127">
        <v>71</v>
      </c>
      <c r="B127">
        <v>1</v>
      </c>
      <c r="D127">
        <v>388</v>
      </c>
      <c r="E127">
        <v>20418714</v>
      </c>
      <c r="F127" t="s">
        <v>3</v>
      </c>
      <c r="G127" t="s">
        <v>3</v>
      </c>
      <c r="H127">
        <v>-1</v>
      </c>
      <c r="I127">
        <v>-1</v>
      </c>
    </row>
    <row r="130" spans="1:50">
      <c r="A130">
        <v>-1</v>
      </c>
    </row>
    <row r="132" spans="1:50">
      <c r="A132" s="3">
        <v>75</v>
      </c>
      <c r="B132" s="3" t="s">
        <v>116</v>
      </c>
      <c r="C132" s="3">
        <v>2022</v>
      </c>
      <c r="D132" s="3">
        <v>0</v>
      </c>
      <c r="E132" s="3">
        <v>3</v>
      </c>
      <c r="F132" s="3"/>
      <c r="G132" s="3">
        <v>0</v>
      </c>
      <c r="H132" s="3">
        <v>2</v>
      </c>
      <c r="I132" s="3">
        <v>1</v>
      </c>
      <c r="J132" s="3">
        <v>1</v>
      </c>
      <c r="K132" s="3">
        <v>95</v>
      </c>
      <c r="L132" s="3">
        <v>65</v>
      </c>
      <c r="M132" s="3">
        <v>0</v>
      </c>
      <c r="N132" s="3">
        <v>76020579</v>
      </c>
      <c r="O132" s="3">
        <v>1</v>
      </c>
    </row>
    <row r="133" spans="1:50">
      <c r="A133" s="5">
        <v>1</v>
      </c>
      <c r="B133" s="5" t="s">
        <v>117</v>
      </c>
      <c r="C133" s="5" t="s">
        <v>118</v>
      </c>
      <c r="D133" s="5">
        <v>2022</v>
      </c>
      <c r="E133" s="5">
        <v>3</v>
      </c>
      <c r="F133" s="5">
        <v>1</v>
      </c>
      <c r="G133" s="5">
        <v>1</v>
      </c>
      <c r="H133" s="5">
        <v>0</v>
      </c>
      <c r="I133" s="5">
        <v>2</v>
      </c>
      <c r="J133" s="5">
        <v>1</v>
      </c>
      <c r="K133" s="5">
        <v>1</v>
      </c>
      <c r="L133" s="5">
        <v>1</v>
      </c>
      <c r="M133" s="5">
        <v>1</v>
      </c>
      <c r="N133" s="5">
        <v>1</v>
      </c>
      <c r="O133" s="5">
        <v>1</v>
      </c>
      <c r="P133" s="5">
        <v>1</v>
      </c>
      <c r="Q133" s="5">
        <v>1</v>
      </c>
      <c r="R133" s="5" t="s">
        <v>3</v>
      </c>
      <c r="S133" s="5" t="s">
        <v>3</v>
      </c>
      <c r="T133" s="5" t="s">
        <v>3</v>
      </c>
      <c r="U133" s="5" t="s">
        <v>3</v>
      </c>
      <c r="V133" s="5" t="s">
        <v>3</v>
      </c>
      <c r="W133" s="5" t="s">
        <v>3</v>
      </c>
      <c r="X133" s="5" t="s">
        <v>3</v>
      </c>
      <c r="Y133" s="5" t="s">
        <v>3</v>
      </c>
      <c r="Z133" s="5" t="s">
        <v>3</v>
      </c>
      <c r="AA133" s="5" t="s">
        <v>119</v>
      </c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>
        <v>76020580</v>
      </c>
      <c r="AO133" s="5"/>
      <c r="AP133" s="5"/>
      <c r="AQ133" s="5"/>
      <c r="AR133" s="5"/>
      <c r="AS133" s="5"/>
      <c r="AT133" s="5"/>
      <c r="AU133" s="5"/>
      <c r="AV133" s="5"/>
      <c r="AW133" s="5"/>
      <c r="AX133" s="5"/>
    </row>
    <row r="137" spans="1:50">
      <c r="A137">
        <v>65</v>
      </c>
      <c r="C137">
        <v>1</v>
      </c>
      <c r="D137">
        <v>0</v>
      </c>
      <c r="E13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C52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120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124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327688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41660</v>
      </c>
      <c r="CT12" s="1">
        <v>1</v>
      </c>
      <c r="CU12" s="1">
        <v>63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76020579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1</v>
      </c>
      <c r="C16" s="6" t="s">
        <v>4</v>
      </c>
      <c r="D16" s="6" t="s">
        <v>22</v>
      </c>
      <c r="E16" s="7">
        <f>ROUND((Source!F83)/1000,2)</f>
        <v>20.100000000000001</v>
      </c>
      <c r="F16" s="7">
        <f>ROUND((Source!F84)/1000,2)</f>
        <v>0</v>
      </c>
      <c r="G16" s="7">
        <f>ROUND((Source!F75)/1000,2)</f>
        <v>0</v>
      </c>
      <c r="H16" s="7">
        <f>ROUND((Source!F85)/1000+(Source!F86)/1000,2)</f>
        <v>168.2</v>
      </c>
      <c r="I16" s="7">
        <f>E16+F16+G16+H16</f>
        <v>188.29999999999998</v>
      </c>
      <c r="J16" s="7">
        <f>ROUND((Source!F81+Source!F80)/1000,2)</f>
        <v>84.62</v>
      </c>
      <c r="K16" s="7">
        <v>91.98</v>
      </c>
      <c r="L16" s="7">
        <v>0</v>
      </c>
      <c r="M16" s="7">
        <v>0</v>
      </c>
      <c r="N16" s="7">
        <f>I16+L16+M16</f>
        <v>188.29999999999998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91979.67</v>
      </c>
      <c r="AU16" s="7">
        <v>0</v>
      </c>
      <c r="AV16" s="7">
        <v>0</v>
      </c>
      <c r="AW16" s="7">
        <v>0</v>
      </c>
      <c r="AX16" s="7">
        <v>0</v>
      </c>
      <c r="AY16" s="7">
        <v>12262.86</v>
      </c>
      <c r="AZ16" s="7">
        <v>4900.1000000000004</v>
      </c>
      <c r="BA16" s="7">
        <v>79716.81</v>
      </c>
      <c r="BB16" s="7">
        <v>20103.02</v>
      </c>
      <c r="BC16" s="7">
        <v>0</v>
      </c>
      <c r="BD16" s="7">
        <v>168202.48</v>
      </c>
      <c r="BE16" s="7">
        <v>0</v>
      </c>
      <c r="BF16" s="7">
        <v>196.06</v>
      </c>
      <c r="BG16" s="7">
        <v>0</v>
      </c>
      <c r="BH16" s="7">
        <v>0</v>
      </c>
      <c r="BI16" s="7">
        <v>55801.77</v>
      </c>
      <c r="BJ16" s="7">
        <v>32683.9</v>
      </c>
      <c r="BK16" s="7">
        <v>188305.5</v>
      </c>
    </row>
    <row r="18" spans="1:16">
      <c r="A18">
        <v>51</v>
      </c>
      <c r="E18">
        <v>20.100000000000001</v>
      </c>
      <c r="F18">
        <v>0</v>
      </c>
      <c r="G18">
        <v>0</v>
      </c>
      <c r="H18">
        <v>168.2</v>
      </c>
      <c r="I18">
        <v>188.3</v>
      </c>
      <c r="J18">
        <v>84.62</v>
      </c>
      <c r="K18">
        <v>91.98</v>
      </c>
      <c r="L18">
        <v>0</v>
      </c>
      <c r="M18">
        <v>0</v>
      </c>
      <c r="N18">
        <v>188.3</v>
      </c>
    </row>
    <row r="20" spans="1:16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91979.67</v>
      </c>
      <c r="G20" s="4" t="s">
        <v>62</v>
      </c>
      <c r="H20" s="4" t="s">
        <v>63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64</v>
      </c>
      <c r="H21" s="4" t="s">
        <v>65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66</v>
      </c>
      <c r="H22" s="4" t="s">
        <v>67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68</v>
      </c>
      <c r="H23" s="4" t="s">
        <v>69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70</v>
      </c>
      <c r="H24" s="4" t="s">
        <v>71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72</v>
      </c>
      <c r="H25" s="4" t="s">
        <v>73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74</v>
      </c>
      <c r="H26" s="4" t="s">
        <v>75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76</v>
      </c>
      <c r="H27" s="4" t="s">
        <v>77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78</v>
      </c>
      <c r="H28" s="4" t="s">
        <v>79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80</v>
      </c>
      <c r="H29" s="4" t="s">
        <v>81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12262.86</v>
      </c>
      <c r="G30" s="4" t="s">
        <v>82</v>
      </c>
      <c r="H30" s="4" t="s">
        <v>83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84</v>
      </c>
      <c r="H31" s="4" t="s">
        <v>85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4900.1000000000004</v>
      </c>
      <c r="G32" s="4" t="s">
        <v>86</v>
      </c>
      <c r="H32" s="4" t="s">
        <v>87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79716.81</v>
      </c>
      <c r="G33" s="4" t="s">
        <v>88</v>
      </c>
      <c r="H33" s="4" t="s">
        <v>89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90</v>
      </c>
      <c r="H34" s="4" t="s">
        <v>91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20103.02</v>
      </c>
      <c r="G35" s="4" t="s">
        <v>92</v>
      </c>
      <c r="H35" s="4" t="s">
        <v>93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94</v>
      </c>
      <c r="H36" s="4" t="s">
        <v>95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168202.48</v>
      </c>
      <c r="G37" s="4" t="s">
        <v>96</v>
      </c>
      <c r="H37" s="4" t="s">
        <v>97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98</v>
      </c>
      <c r="H38" s="4" t="s">
        <v>99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100</v>
      </c>
      <c r="H39" s="4" t="s">
        <v>101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196.06</v>
      </c>
      <c r="G40" s="4" t="s">
        <v>102</v>
      </c>
      <c r="H40" s="4" t="s">
        <v>103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104</v>
      </c>
      <c r="H41" s="4" t="s">
        <v>105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106</v>
      </c>
      <c r="H42" s="4" t="s">
        <v>107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108</v>
      </c>
      <c r="H43" s="4" t="s">
        <v>109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55801.77</v>
      </c>
      <c r="G44" s="4" t="s">
        <v>110</v>
      </c>
      <c r="H44" s="4" t="s">
        <v>111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32683.9</v>
      </c>
      <c r="G45" s="4" t="s">
        <v>112</v>
      </c>
      <c r="H45" s="4" t="s">
        <v>113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188305.5</v>
      </c>
      <c r="G46" s="4" t="s">
        <v>114</v>
      </c>
      <c r="H46" s="4" t="s">
        <v>115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>
      <c r="A48">
        <v>-1</v>
      </c>
    </row>
    <row r="51" spans="1:50">
      <c r="A51" s="3">
        <v>75</v>
      </c>
      <c r="B51" s="3" t="s">
        <v>116</v>
      </c>
      <c r="C51" s="3">
        <v>2022</v>
      </c>
      <c r="D51" s="3">
        <v>0</v>
      </c>
      <c r="E51" s="3">
        <v>3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76020579</v>
      </c>
      <c r="O51" s="3">
        <v>1</v>
      </c>
    </row>
    <row r="52" spans="1:50">
      <c r="A52" s="5">
        <v>1</v>
      </c>
      <c r="B52" s="5" t="s">
        <v>117</v>
      </c>
      <c r="C52" s="5" t="s">
        <v>118</v>
      </c>
      <c r="D52" s="5">
        <v>2022</v>
      </c>
      <c r="E52" s="5">
        <v>3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119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76020580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O127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ROW(Source!A29)</f>
        <v>29</v>
      </c>
      <c r="B1">
        <v>76020579</v>
      </c>
      <c r="C1">
        <v>76020700</v>
      </c>
      <c r="D1">
        <v>40008870</v>
      </c>
      <c r="E1">
        <v>35040125</v>
      </c>
      <c r="F1">
        <v>1</v>
      </c>
      <c r="G1">
        <v>35040125</v>
      </c>
      <c r="H1">
        <v>1</v>
      </c>
      <c r="I1" t="s">
        <v>121</v>
      </c>
      <c r="J1" t="s">
        <v>3</v>
      </c>
      <c r="K1" t="s">
        <v>122</v>
      </c>
      <c r="L1">
        <v>1191</v>
      </c>
      <c r="N1">
        <v>1013</v>
      </c>
      <c r="O1" t="s">
        <v>123</v>
      </c>
      <c r="P1" t="s">
        <v>123</v>
      </c>
      <c r="Q1">
        <v>1</v>
      </c>
      <c r="W1">
        <v>0</v>
      </c>
      <c r="X1">
        <v>476480486</v>
      </c>
      <c r="Y1">
        <f>AT1</f>
        <v>65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65</v>
      </c>
      <c r="AU1" t="s">
        <v>3</v>
      </c>
      <c r="AV1">
        <v>1</v>
      </c>
      <c r="AW1">
        <v>2</v>
      </c>
      <c r="AX1">
        <v>76020702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130</v>
      </c>
      <c r="CW1">
        <v>0</v>
      </c>
      <c r="CX1">
        <f>ROUND(Y1*Source!I29,9)</f>
        <v>130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ROW(Source!A30)</f>
        <v>30</v>
      </c>
      <c r="B2">
        <v>76020579</v>
      </c>
      <c r="C2">
        <v>76020703</v>
      </c>
      <c r="D2">
        <v>40008870</v>
      </c>
      <c r="E2">
        <v>35040125</v>
      </c>
      <c r="F2">
        <v>1</v>
      </c>
      <c r="G2">
        <v>35040125</v>
      </c>
      <c r="H2">
        <v>1</v>
      </c>
      <c r="I2" t="s">
        <v>121</v>
      </c>
      <c r="J2" t="s">
        <v>3</v>
      </c>
      <c r="K2" t="s">
        <v>122</v>
      </c>
      <c r="L2">
        <v>1191</v>
      </c>
      <c r="N2">
        <v>1013</v>
      </c>
      <c r="O2" t="s">
        <v>123</v>
      </c>
      <c r="P2" t="s">
        <v>123</v>
      </c>
      <c r="Q2">
        <v>1</v>
      </c>
      <c r="W2">
        <v>0</v>
      </c>
      <c r="X2">
        <v>476480486</v>
      </c>
      <c r="Y2">
        <f>AT2</f>
        <v>9.2100000000000009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9.2100000000000009</v>
      </c>
      <c r="AU2" t="s">
        <v>3</v>
      </c>
      <c r="AV2">
        <v>1</v>
      </c>
      <c r="AW2">
        <v>2</v>
      </c>
      <c r="AX2">
        <v>76020705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55.26</v>
      </c>
      <c r="CW2">
        <v>0</v>
      </c>
      <c r="CX2">
        <f>ROUND(Y2*Source!I30,9)</f>
        <v>55.26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ROW(Source!A31)</f>
        <v>31</v>
      </c>
      <c r="B3">
        <v>76020579</v>
      </c>
      <c r="C3">
        <v>76020706</v>
      </c>
      <c r="D3">
        <v>40008870</v>
      </c>
      <c r="E3">
        <v>35040125</v>
      </c>
      <c r="F3">
        <v>1</v>
      </c>
      <c r="G3">
        <v>35040125</v>
      </c>
      <c r="H3">
        <v>1</v>
      </c>
      <c r="I3" t="s">
        <v>121</v>
      </c>
      <c r="J3" t="s">
        <v>3</v>
      </c>
      <c r="K3" t="s">
        <v>122</v>
      </c>
      <c r="L3">
        <v>1191</v>
      </c>
      <c r="N3">
        <v>1013</v>
      </c>
      <c r="O3" t="s">
        <v>123</v>
      </c>
      <c r="P3" t="s">
        <v>123</v>
      </c>
      <c r="Q3">
        <v>1</v>
      </c>
      <c r="W3">
        <v>0</v>
      </c>
      <c r="X3">
        <v>476480486</v>
      </c>
      <c r="Y3">
        <f>AT3</f>
        <v>1.8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1.8</v>
      </c>
      <c r="AU3" t="s">
        <v>3</v>
      </c>
      <c r="AV3">
        <v>1</v>
      </c>
      <c r="AW3">
        <v>2</v>
      </c>
      <c r="AX3">
        <v>76020708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ROUND(AT3*Source!I31*AH3*AL3,2)</f>
        <v>0</v>
      </c>
      <c r="CV3">
        <f>ROUND(Y3*Source!I31,9)</f>
        <v>10.8</v>
      </c>
      <c r="CW3">
        <v>0</v>
      </c>
      <c r="CX3">
        <f>ROUND(Y3*Source!I31,9)</f>
        <v>10.8</v>
      </c>
      <c r="CY3">
        <f>AD3</f>
        <v>0</v>
      </c>
      <c r="CZ3">
        <f>AH3</f>
        <v>0</v>
      </c>
      <c r="DA3">
        <f>AL3</f>
        <v>1</v>
      </c>
      <c r="DB3">
        <f>ROUND(ROUND(AT3*CZ3,2),6)</f>
        <v>0</v>
      </c>
      <c r="DC3">
        <f>ROUND(ROUND(AT3*AG3,2),6)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126" spans="9:9">
      <c r="I126">
        <v>0</v>
      </c>
    </row>
    <row r="127" spans="9:9">
      <c r="I1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3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ROW(Source!A29)</f>
        <v>29</v>
      </c>
      <c r="B1">
        <v>76020702</v>
      </c>
      <c r="C1">
        <v>76020700</v>
      </c>
      <c r="D1">
        <v>40008870</v>
      </c>
      <c r="E1">
        <v>35040125</v>
      </c>
      <c r="F1">
        <v>1</v>
      </c>
      <c r="G1">
        <v>35040125</v>
      </c>
      <c r="H1">
        <v>1</v>
      </c>
      <c r="I1" t="s">
        <v>121</v>
      </c>
      <c r="J1" t="s">
        <v>3</v>
      </c>
      <c r="K1" t="s">
        <v>122</v>
      </c>
      <c r="L1">
        <v>1191</v>
      </c>
      <c r="N1">
        <v>1013</v>
      </c>
      <c r="O1" t="s">
        <v>123</v>
      </c>
      <c r="P1" t="s">
        <v>123</v>
      </c>
      <c r="Q1">
        <v>1</v>
      </c>
      <c r="X1">
        <v>65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65</v>
      </c>
      <c r="AH1">
        <v>2</v>
      </c>
      <c r="AI1">
        <v>76020701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ROW(Source!A30)</f>
        <v>30</v>
      </c>
      <c r="B2">
        <v>76020705</v>
      </c>
      <c r="C2">
        <v>76020703</v>
      </c>
      <c r="D2">
        <v>40008870</v>
      </c>
      <c r="E2">
        <v>35040125</v>
      </c>
      <c r="F2">
        <v>1</v>
      </c>
      <c r="G2">
        <v>35040125</v>
      </c>
      <c r="H2">
        <v>1</v>
      </c>
      <c r="I2" t="s">
        <v>121</v>
      </c>
      <c r="J2" t="s">
        <v>3</v>
      </c>
      <c r="K2" t="s">
        <v>122</v>
      </c>
      <c r="L2">
        <v>1191</v>
      </c>
      <c r="N2">
        <v>1013</v>
      </c>
      <c r="O2" t="s">
        <v>123</v>
      </c>
      <c r="P2" t="s">
        <v>123</v>
      </c>
      <c r="Q2">
        <v>1</v>
      </c>
      <c r="X2">
        <v>9.2100000000000009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9.2100000000000009</v>
      </c>
      <c r="AH2">
        <v>2</v>
      </c>
      <c r="AI2">
        <v>76020704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ROW(Source!A31)</f>
        <v>31</v>
      </c>
      <c r="B3">
        <v>76020708</v>
      </c>
      <c r="C3">
        <v>76020706</v>
      </c>
      <c r="D3">
        <v>40008870</v>
      </c>
      <c r="E3">
        <v>35040125</v>
      </c>
      <c r="F3">
        <v>1</v>
      </c>
      <c r="G3">
        <v>35040125</v>
      </c>
      <c r="H3">
        <v>1</v>
      </c>
      <c r="I3" t="s">
        <v>121</v>
      </c>
      <c r="J3" t="s">
        <v>3</v>
      </c>
      <c r="K3" t="s">
        <v>122</v>
      </c>
      <c r="L3">
        <v>1191</v>
      </c>
      <c r="N3">
        <v>1013</v>
      </c>
      <c r="O3" t="s">
        <v>123</v>
      </c>
      <c r="P3" t="s">
        <v>123</v>
      </c>
      <c r="Q3">
        <v>1</v>
      </c>
      <c r="X3">
        <v>1.8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1.8</v>
      </c>
      <c r="AH3">
        <v>2</v>
      </c>
      <c r="AI3">
        <v>76020707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2.75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>
      <c r="F12" t="str">
        <f>Source!F12</f>
        <v>09-01-03</v>
      </c>
      <c r="G12" t="str">
        <f>Source!G12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</vt:lpstr>
      <vt:lpstr>Source</vt:lpstr>
      <vt:lpstr>SourceObSm</vt:lpstr>
      <vt:lpstr>SmtRes</vt:lpstr>
      <vt:lpstr>EtalonRes</vt:lpstr>
      <vt:lpstr>SrcPoprs</vt:lpstr>
      <vt:lpstr>SrcKA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Yura</dc:creator>
  <cp:lastModifiedBy>Yura</cp:lastModifiedBy>
  <cp:lastPrinted>2026-03-26T08:35:01Z</cp:lastPrinted>
  <dcterms:created xsi:type="dcterms:W3CDTF">2025-11-18T13:00:27Z</dcterms:created>
  <dcterms:modified xsi:type="dcterms:W3CDTF">2026-03-26T08:35:07Z</dcterms:modified>
</cp:coreProperties>
</file>